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18915" windowHeight="11535" activeTab="2"/>
  </bookViews>
  <sheets>
    <sheet name="Январь" sheetId="1" r:id="rId1"/>
    <sheet name="Февраль" sheetId="2" r:id="rId2"/>
    <sheet name="Март" sheetId="3" r:id="rId3"/>
    <sheet name="Апрель" sheetId="4" r:id="rId4"/>
    <sheet name="Май" sheetId="5" r:id="rId5"/>
    <sheet name="Июнь" sheetId="6" r:id="rId6"/>
    <sheet name="Июль" sheetId="7" r:id="rId7"/>
    <sheet name="Август" sheetId="8" r:id="rId8"/>
    <sheet name="Сентябрь" sheetId="9" r:id="rId9"/>
    <sheet name="Октябрь" sheetId="10" r:id="rId10"/>
    <sheet name="Ноябрь" sheetId="11" r:id="rId11"/>
    <sheet name="Декабрь" sheetId="12" r:id="rId12"/>
  </sheets>
  <calcPr calcId="125725" refMode="R1C1"/>
</workbook>
</file>

<file path=xl/calcChain.xml><?xml version="1.0" encoding="utf-8"?>
<calcChain xmlns="http://schemas.openxmlformats.org/spreadsheetml/2006/main">
  <c r="F59" i="3"/>
  <c r="F58"/>
  <c r="F57"/>
  <c r="F56"/>
  <c r="F55"/>
  <c r="F54"/>
  <c r="F53"/>
  <c r="F52"/>
  <c r="F51"/>
  <c r="F50"/>
  <c r="F49"/>
  <c r="F48"/>
  <c r="G48" s="1"/>
  <c r="F47"/>
  <c r="F46"/>
  <c r="F45"/>
  <c r="F44"/>
  <c r="F43"/>
  <c r="F42"/>
  <c r="G42" s="1"/>
  <c r="F41"/>
  <c r="F40"/>
  <c r="G40" s="1"/>
  <c r="F39"/>
  <c r="F38"/>
  <c r="F37"/>
  <c r="F36"/>
  <c r="G36" s="1"/>
  <c r="F35"/>
  <c r="F34"/>
  <c r="F33"/>
  <c r="F32"/>
  <c r="G32" s="1"/>
  <c r="F31"/>
  <c r="F30"/>
  <c r="F29"/>
  <c r="F28"/>
  <c r="G28" s="1"/>
  <c r="F27"/>
  <c r="F26"/>
  <c r="F25"/>
  <c r="F24"/>
  <c r="G24" s="1"/>
  <c r="F23"/>
  <c r="F22"/>
  <c r="F21"/>
  <c r="F20"/>
  <c r="G20" s="1"/>
  <c r="F19"/>
  <c r="F18"/>
  <c r="F17"/>
  <c r="F16"/>
  <c r="G16" s="1"/>
  <c r="F15"/>
  <c r="F14"/>
  <c r="F13"/>
  <c r="F12"/>
  <c r="F11"/>
  <c r="D60" i="2"/>
  <c r="D12" i="3"/>
  <c r="D11"/>
  <c r="D59"/>
  <c r="G59" s="1"/>
  <c r="D58"/>
  <c r="D57"/>
  <c r="D56"/>
  <c r="G56" s="1"/>
  <c r="D55"/>
  <c r="G55" s="1"/>
  <c r="D54"/>
  <c r="D53"/>
  <c r="D52"/>
  <c r="G52" s="1"/>
  <c r="D51"/>
  <c r="G51" s="1"/>
  <c r="D50"/>
  <c r="D49"/>
  <c r="D48"/>
  <c r="D47"/>
  <c r="G47" s="1"/>
  <c r="D46"/>
  <c r="D45"/>
  <c r="D44"/>
  <c r="D43"/>
  <c r="G43" s="1"/>
  <c r="D42"/>
  <c r="D41"/>
  <c r="D40"/>
  <c r="D39"/>
  <c r="G39" s="1"/>
  <c r="D38"/>
  <c r="D37"/>
  <c r="D36"/>
  <c r="D35"/>
  <c r="G35" s="1"/>
  <c r="D34"/>
  <c r="D33"/>
  <c r="D32"/>
  <c r="D31"/>
  <c r="G31" s="1"/>
  <c r="D30"/>
  <c r="G30" s="1"/>
  <c r="D29"/>
  <c r="D28"/>
  <c r="D27"/>
  <c r="G27" s="1"/>
  <c r="D26"/>
  <c r="G26" s="1"/>
  <c r="D25"/>
  <c r="D24"/>
  <c r="D23"/>
  <c r="G23" s="1"/>
  <c r="D22"/>
  <c r="G22" s="1"/>
  <c r="D21"/>
  <c r="D20"/>
  <c r="D19"/>
  <c r="G19" s="1"/>
  <c r="D18"/>
  <c r="G18" s="1"/>
  <c r="D17"/>
  <c r="D16"/>
  <c r="D15"/>
  <c r="G15" s="1"/>
  <c r="D14"/>
  <c r="G14" s="1"/>
  <c r="D13"/>
  <c r="J60"/>
  <c r="I60"/>
  <c r="H60"/>
  <c r="C60"/>
  <c r="G58"/>
  <c r="G57"/>
  <c r="G54"/>
  <c r="G53"/>
  <c r="K50"/>
  <c r="G50"/>
  <c r="K49"/>
  <c r="G49"/>
  <c r="K48"/>
  <c r="K47"/>
  <c r="K46"/>
  <c r="G46"/>
  <c r="K45"/>
  <c r="G45"/>
  <c r="K44"/>
  <c r="G44"/>
  <c r="K43"/>
  <c r="K42"/>
  <c r="K41"/>
  <c r="K40"/>
  <c r="K39"/>
  <c r="K38"/>
  <c r="G38"/>
  <c r="K37"/>
  <c r="G37"/>
  <c r="K36"/>
  <c r="K35"/>
  <c r="K34"/>
  <c r="G34"/>
  <c r="K33"/>
  <c r="K32"/>
  <c r="K31"/>
  <c r="K30"/>
  <c r="K29"/>
  <c r="G29"/>
  <c r="K28"/>
  <c r="K27"/>
  <c r="K26"/>
  <c r="K25"/>
  <c r="G25"/>
  <c r="K24"/>
  <c r="K23"/>
  <c r="K22"/>
  <c r="K21"/>
  <c r="G21"/>
  <c r="K20"/>
  <c r="K19"/>
  <c r="K18"/>
  <c r="K17"/>
  <c r="G17"/>
  <c r="K16"/>
  <c r="K15"/>
  <c r="K14"/>
  <c r="K13"/>
  <c r="G13"/>
  <c r="K12"/>
  <c r="K60" s="1"/>
  <c r="F61" i="2"/>
  <c r="H60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4"/>
  <c r="G35"/>
  <c r="G36"/>
  <c r="G37"/>
  <c r="G38"/>
  <c r="G39"/>
  <c r="G40"/>
  <c r="G42"/>
  <c r="G43"/>
  <c r="G44"/>
  <c r="G45"/>
  <c r="G46"/>
  <c r="G47"/>
  <c r="G48"/>
  <c r="G49"/>
  <c r="G50"/>
  <c r="G51"/>
  <c r="G52"/>
  <c r="G53"/>
  <c r="G54"/>
  <c r="G55"/>
  <c r="G56"/>
  <c r="G57"/>
  <c r="G58"/>
  <c r="G11"/>
  <c r="F6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C60"/>
  <c r="D50" i="12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50" i="11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50" i="1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50" i="9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50" i="8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50" i="7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50" i="6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50" i="5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F53" i="4"/>
  <c r="F53" i="5" s="1"/>
  <c r="F53" i="6" s="1"/>
  <c r="F53" i="7" s="1"/>
  <c r="F53" i="8" s="1"/>
  <c r="F53" i="9" s="1"/>
  <c r="F53" i="10" s="1"/>
  <c r="F53" i="11" s="1"/>
  <c r="F53" i="12" s="1"/>
  <c r="D50" i="4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F60" i="3" l="1"/>
  <c r="F61" s="1"/>
  <c r="G12"/>
  <c r="G11"/>
  <c r="D60"/>
  <c r="G59" i="2"/>
  <c r="G60" s="1"/>
  <c r="F52" i="4"/>
  <c r="F52" i="5" s="1"/>
  <c r="F52" i="6" s="1"/>
  <c r="F52" i="7" s="1"/>
  <c r="F52" i="8" s="1"/>
  <c r="F52" i="9" s="1"/>
  <c r="F52" i="10" s="1"/>
  <c r="F52" i="11" s="1"/>
  <c r="F52" i="12" s="1"/>
  <c r="G60" i="3" l="1"/>
  <c r="J51" i="12"/>
  <c r="I51"/>
  <c r="H51"/>
  <c r="E51"/>
  <c r="C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51" l="1"/>
  <c r="D51"/>
  <c r="J51" i="11" l="1"/>
  <c r="I51"/>
  <c r="H51"/>
  <c r="E51"/>
  <c r="C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51" s="1"/>
  <c r="D51"/>
  <c r="J51" i="10"/>
  <c r="I51"/>
  <c r="H51"/>
  <c r="E51" l="1"/>
  <c r="D51"/>
  <c r="C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 l="1"/>
  <c r="K18"/>
  <c r="K17"/>
  <c r="K16"/>
  <c r="K15"/>
  <c r="K14"/>
  <c r="K13"/>
  <c r="K12"/>
  <c r="J51" i="9" l="1"/>
  <c r="I51"/>
  <c r="H51"/>
  <c r="K51" l="1"/>
  <c r="E51"/>
  <c r="D51" s="1"/>
  <c r="C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51" i="10" l="1"/>
  <c r="K27" i="9"/>
  <c r="K26"/>
  <c r="K25"/>
  <c r="K24"/>
  <c r="K23"/>
  <c r="K22"/>
  <c r="K21"/>
  <c r="K20"/>
  <c r="K19"/>
  <c r="K18"/>
  <c r="K17"/>
  <c r="K16"/>
  <c r="K15"/>
  <c r="K14"/>
  <c r="K13"/>
  <c r="K12"/>
  <c r="J51" i="8" l="1"/>
  <c r="I51"/>
  <c r="H51"/>
  <c r="E51"/>
  <c r="D51" l="1"/>
  <c r="C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 l="1"/>
  <c r="K23"/>
  <c r="K22"/>
  <c r="K21"/>
  <c r="K20"/>
  <c r="K19"/>
  <c r="K18"/>
  <c r="K17"/>
  <c r="K16"/>
  <c r="K15"/>
  <c r="K14"/>
  <c r="K13"/>
  <c r="K12"/>
  <c r="J51" i="7" l="1"/>
  <c r="I51"/>
  <c r="H51"/>
  <c r="E51"/>
  <c r="D51" l="1"/>
  <c r="C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51" i="6"/>
  <c r="J51"/>
  <c r="I51"/>
  <c r="H51"/>
  <c r="E51"/>
  <c r="D51"/>
  <c r="C51"/>
  <c r="K50"/>
  <c r="K49"/>
  <c r="K48"/>
  <c r="K47"/>
  <c r="K51" i="8" l="1"/>
  <c r="K51" i="7"/>
  <c r="K46" i="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 l="1"/>
  <c r="K16"/>
  <c r="K15"/>
  <c r="K14"/>
  <c r="K13"/>
  <c r="K12"/>
  <c r="J51" i="5"/>
  <c r="I51"/>
  <c r="H51"/>
  <c r="E51"/>
  <c r="D51"/>
  <c r="C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 l="1"/>
  <c r="K19"/>
  <c r="K18"/>
  <c r="K17"/>
  <c r="K16"/>
  <c r="K15"/>
  <c r="K14"/>
  <c r="K13"/>
  <c r="K12"/>
  <c r="K51" i="4"/>
  <c r="J51"/>
  <c r="I51"/>
  <c r="H51"/>
  <c r="E51"/>
  <c r="D51"/>
  <c r="C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J60" i="2"/>
  <c r="I60"/>
  <c r="K50"/>
  <c r="F50" i="4"/>
  <c r="G50" s="1"/>
  <c r="K49" i="2"/>
  <c r="K48"/>
  <c r="K47"/>
  <c r="K46"/>
  <c r="K45"/>
  <c r="K44"/>
  <c r="F44" i="4"/>
  <c r="G44" s="1"/>
  <c r="K43" i="2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F18" i="4" l="1"/>
  <c r="F18" i="5" s="1"/>
  <c r="G18" s="1"/>
  <c r="G18" i="4" l="1"/>
  <c r="F44" i="5"/>
  <c r="G44" s="1"/>
  <c r="F50"/>
  <c r="G50" s="1"/>
  <c r="F18" i="6"/>
  <c r="F18" i="7" s="1"/>
  <c r="F18" i="8" s="1"/>
  <c r="G18" i="6" l="1"/>
  <c r="F18" i="9"/>
  <c r="G18" s="1"/>
  <c r="G18" i="8"/>
  <c r="G18" i="7"/>
  <c r="F44" i="6"/>
  <c r="F44" i="7" s="1"/>
  <c r="F44" i="8" s="1"/>
  <c r="F44" i="9" s="1"/>
  <c r="F44" i="10" s="1"/>
  <c r="F44" i="11" s="1"/>
  <c r="F50" i="6"/>
  <c r="F50" i="7" s="1"/>
  <c r="F18" i="10" l="1"/>
  <c r="F18" i="11" s="1"/>
  <c r="G18" s="1"/>
  <c r="G50" i="7"/>
  <c r="F50" i="8"/>
  <c r="G18" i="10" l="1"/>
  <c r="G50" i="8"/>
  <c r="F50" i="9"/>
  <c r="F50" i="10" l="1"/>
  <c r="G50" i="9"/>
  <c r="F50" i="11" l="1"/>
  <c r="G50" i="10"/>
  <c r="K51" i="5"/>
  <c r="K60" i="2"/>
  <c r="F11" i="4" l="1"/>
  <c r="G11" s="1"/>
  <c r="F11" i="5" l="1"/>
  <c r="F11" i="6" l="1"/>
  <c r="G11" i="5"/>
  <c r="G11" i="6" l="1"/>
  <c r="F11" i="7"/>
  <c r="G11" l="1"/>
  <c r="F11" i="8"/>
  <c r="F11" i="9" l="1"/>
  <c r="G11" i="8"/>
  <c r="G11" i="9" l="1"/>
  <c r="F11" i="10"/>
  <c r="F11" i="11" s="1"/>
  <c r="F11" i="12" s="1"/>
  <c r="F35" i="4"/>
  <c r="F35" i="5" s="1"/>
  <c r="F35" i="6" s="1"/>
  <c r="F35" i="7" s="1"/>
  <c r="F35" i="8" s="1"/>
  <c r="F35" i="9" s="1"/>
  <c r="F35" i="10" s="1"/>
  <c r="F35" i="11" s="1"/>
  <c r="F35" i="12" s="1"/>
  <c r="F14" i="4"/>
  <c r="F14" i="5" s="1"/>
  <c r="F40" i="4"/>
  <c r="G40" s="1"/>
  <c r="F45"/>
  <c r="F45" i="5" s="1"/>
  <c r="F45" i="6" s="1"/>
  <c r="F45" i="7" s="1"/>
  <c r="F45" i="8" s="1"/>
  <c r="F45" i="9" s="1"/>
  <c r="F45" i="10" s="1"/>
  <c r="F45" i="11" s="1"/>
  <c r="F45" i="12" s="1"/>
  <c r="F38" i="4"/>
  <c r="F38" i="5" s="1"/>
  <c r="F38" i="6" s="1"/>
  <c r="F38" i="7" s="1"/>
  <c r="F38" i="8" s="1"/>
  <c r="F38" i="9" s="1"/>
  <c r="F38" i="10" s="1"/>
  <c r="F43" i="4"/>
  <c r="G43" s="1"/>
  <c r="F42"/>
  <c r="F42" i="5" s="1"/>
  <c r="F42" i="6" s="1"/>
  <c r="F42" i="7" s="1"/>
  <c r="F34" i="4" l="1"/>
  <c r="F33"/>
  <c r="F36"/>
  <c r="F23"/>
  <c r="F16"/>
  <c r="F25"/>
  <c r="F41"/>
  <c r="F22"/>
  <c r="F22" i="5" s="1"/>
  <c r="F22" i="6" s="1"/>
  <c r="F19" i="4"/>
  <c r="F48"/>
  <c r="G42" i="7"/>
  <c r="F42" i="8"/>
  <c r="F38" i="11"/>
  <c r="G38" i="10"/>
  <c r="G14" i="5"/>
  <c r="F14" i="6"/>
  <c r="F26" i="4"/>
  <c r="F27"/>
  <c r="F30"/>
  <c r="F31"/>
  <c r="F28"/>
  <c r="F24"/>
  <c r="F20"/>
  <c r="F43" i="5"/>
  <c r="F40"/>
  <c r="F46" i="4" l="1"/>
  <c r="F46" i="5" s="1"/>
  <c r="F17" i="4"/>
  <c r="F17" i="5" s="1"/>
  <c r="G22"/>
  <c r="F40" i="6"/>
  <c r="G40" i="5"/>
  <c r="G25" i="4"/>
  <c r="F25" i="5"/>
  <c r="G28" i="4"/>
  <c r="F28" i="5"/>
  <c r="F32" i="4"/>
  <c r="F39"/>
  <c r="F23" i="5"/>
  <c r="G23" i="4"/>
  <c r="G41"/>
  <c r="F41" i="5"/>
  <c r="G48" i="4"/>
  <c r="F48" i="5"/>
  <c r="F12" i="4"/>
  <c r="G14" i="6"/>
  <c r="F14" i="7"/>
  <c r="F13" i="4"/>
  <c r="G33"/>
  <c r="F33" i="5"/>
  <c r="F30"/>
  <c r="G30" i="4"/>
  <c r="G34"/>
  <c r="F34" i="5"/>
  <c r="F37" i="4"/>
  <c r="F29"/>
  <c r="G22" i="6"/>
  <c r="F22" i="7"/>
  <c r="F22" i="8" s="1"/>
  <c r="G24" i="4"/>
  <c r="F24" i="5"/>
  <c r="F21" i="4"/>
  <c r="G19"/>
  <c r="F19" i="5"/>
  <c r="G31" i="4"/>
  <c r="F31" i="5"/>
  <c r="F31" i="6" s="1"/>
  <c r="F31" i="7" s="1"/>
  <c r="G16" i="4"/>
  <c r="F16" i="5"/>
  <c r="F27"/>
  <c r="G27" i="4"/>
  <c r="G26"/>
  <c r="F26" i="5"/>
  <c r="F42" i="9"/>
  <c r="G42" i="8"/>
  <c r="F43" i="6"/>
  <c r="F43" i="7" s="1"/>
  <c r="F43" i="8" s="1"/>
  <c r="F43" i="9" s="1"/>
  <c r="F43" i="10" s="1"/>
  <c r="F43" i="11" s="1"/>
  <c r="F43" i="12" s="1"/>
  <c r="G43" s="1"/>
  <c r="G43" i="5"/>
  <c r="G20" i="4"/>
  <c r="F20" i="5"/>
  <c r="F15" i="4"/>
  <c r="G36"/>
  <c r="F36" i="5"/>
  <c r="F47" i="4"/>
  <c r="F49"/>
  <c r="F38" i="12"/>
  <c r="G38" i="11"/>
  <c r="G46" i="4" l="1"/>
  <c r="G17"/>
  <c r="F30" i="6"/>
  <c r="G30" i="5"/>
  <c r="F48" i="6"/>
  <c r="G48" i="5"/>
  <c r="G32" i="4"/>
  <c r="F32" i="5"/>
  <c r="G25"/>
  <c r="F25" i="6"/>
  <c r="F47" i="5"/>
  <c r="G47" i="4"/>
  <c r="F15" i="5"/>
  <c r="G15" i="4"/>
  <c r="F26" i="6"/>
  <c r="F26" i="7" s="1"/>
  <c r="G26" i="5"/>
  <c r="G16"/>
  <c r="F16" i="6"/>
  <c r="G19" i="5"/>
  <c r="F19" i="6"/>
  <c r="G24" i="5"/>
  <c r="F24" i="6"/>
  <c r="F29" i="5"/>
  <c r="G29" i="4"/>
  <c r="F37" i="5"/>
  <c r="G37" i="4"/>
  <c r="F13" i="5"/>
  <c r="G13" i="4"/>
  <c r="G46" i="5"/>
  <c r="F46" i="6"/>
  <c r="F51" i="4"/>
  <c r="G40" i="6"/>
  <c r="F40" i="7"/>
  <c r="F42" i="10"/>
  <c r="G42" i="9"/>
  <c r="F27" i="6"/>
  <c r="G27" i="5"/>
  <c r="F41" i="6"/>
  <c r="G41" i="5"/>
  <c r="G39" i="4"/>
  <c r="F39" i="5"/>
  <c r="F28" i="6"/>
  <c r="G28" i="5"/>
  <c r="G49" i="4"/>
  <c r="F49" i="5"/>
  <c r="G36"/>
  <c r="F36" i="6"/>
  <c r="G20" i="5"/>
  <c r="F20" i="6"/>
  <c r="G31" i="7"/>
  <c r="F31" i="8"/>
  <c r="F21" i="5"/>
  <c r="G21" i="4"/>
  <c r="G22" i="8"/>
  <c r="F22" i="9"/>
  <c r="F22" i="10" s="1"/>
  <c r="F22" i="11" s="1"/>
  <c r="F22" i="12" s="1"/>
  <c r="G22" s="1"/>
  <c r="F17" i="6"/>
  <c r="G17" i="5"/>
  <c r="G34"/>
  <c r="F34" i="6"/>
  <c r="G33" i="5"/>
  <c r="F33" i="6"/>
  <c r="G14" i="7"/>
  <c r="F14" i="8"/>
  <c r="G12" i="4"/>
  <c r="F12" i="5"/>
  <c r="F23" i="6"/>
  <c r="G23" i="5"/>
  <c r="G12" l="1"/>
  <c r="F12" i="6"/>
  <c r="G33"/>
  <c r="F33" i="7"/>
  <c r="G20" i="6"/>
  <c r="F20" i="7"/>
  <c r="F49" i="6"/>
  <c r="G49" i="5"/>
  <c r="G39"/>
  <c r="F39" i="6"/>
  <c r="F40" i="8"/>
  <c r="G40" i="7"/>
  <c r="G46" i="6"/>
  <c r="F46" i="7"/>
  <c r="G24" i="6"/>
  <c r="F24" i="7"/>
  <c r="G16" i="6"/>
  <c r="F16" i="7"/>
  <c r="F16" i="8" s="1"/>
  <c r="G25" i="6"/>
  <c r="F25" i="7"/>
  <c r="G23" i="6"/>
  <c r="F23" i="7"/>
  <c r="F28"/>
  <c r="G28" i="6"/>
  <c r="G41"/>
  <c r="F41" i="7"/>
  <c r="G42" i="10"/>
  <c r="F42" i="11"/>
  <c r="G13" i="5"/>
  <c r="F13" i="6"/>
  <c r="G29" i="5"/>
  <c r="F29" i="6"/>
  <c r="G26" i="7"/>
  <c r="F26" i="8"/>
  <c r="G47" i="5"/>
  <c r="F47" i="6"/>
  <c r="G30"/>
  <c r="F30" i="7"/>
  <c r="F30" i="8" s="1"/>
  <c r="F14" i="9"/>
  <c r="G14" i="8"/>
  <c r="G34" i="6"/>
  <c r="F34" i="7"/>
  <c r="G31" i="8"/>
  <c r="F31" i="9"/>
  <c r="G36" i="6"/>
  <c r="F36" i="7"/>
  <c r="F54" i="4"/>
  <c r="F51" i="5"/>
  <c r="G19" i="6"/>
  <c r="F19" i="7"/>
  <c r="G32" i="5"/>
  <c r="F32" i="6"/>
  <c r="G17"/>
  <c r="F17" i="7"/>
  <c r="G21" i="5"/>
  <c r="F21" i="6"/>
  <c r="G27"/>
  <c r="F27" i="7"/>
  <c r="F37" i="6"/>
  <c r="G37" i="5"/>
  <c r="G15"/>
  <c r="F15" i="6"/>
  <c r="G48"/>
  <c r="F48" i="7"/>
  <c r="G51" i="4"/>
  <c r="F48" i="8" l="1"/>
  <c r="G48" i="7"/>
  <c r="F21"/>
  <c r="G21" i="6"/>
  <c r="F32" i="7"/>
  <c r="F32" i="8" s="1"/>
  <c r="G32" i="6"/>
  <c r="F51"/>
  <c r="F54" i="5"/>
  <c r="G31" i="9"/>
  <c r="F31" i="10"/>
  <c r="F47" i="7"/>
  <c r="G47" i="6"/>
  <c r="F29" i="7"/>
  <c r="G29" i="6"/>
  <c r="F42" i="12"/>
  <c r="G42" s="1"/>
  <c r="G42" i="11"/>
  <c r="F25" i="8"/>
  <c r="G25" i="7"/>
  <c r="G24"/>
  <c r="F24" i="8"/>
  <c r="G33" i="7"/>
  <c r="F33" i="8"/>
  <c r="F15" i="7"/>
  <c r="G15" i="6"/>
  <c r="G27" i="7"/>
  <c r="F27" i="8"/>
  <c r="G17" i="7"/>
  <c r="F17" i="8"/>
  <c r="G19" i="7"/>
  <c r="F19" i="8"/>
  <c r="F36"/>
  <c r="G36" i="7"/>
  <c r="F34" i="8"/>
  <c r="G34" i="7"/>
  <c r="F30" i="9"/>
  <c r="G30" i="8"/>
  <c r="F26" i="9"/>
  <c r="G26" i="8"/>
  <c r="F13" i="7"/>
  <c r="G13" i="6"/>
  <c r="F41" i="8"/>
  <c r="G41" i="7"/>
  <c r="G23"/>
  <c r="F23" i="8"/>
  <c r="G16"/>
  <c r="F16" i="9"/>
  <c r="F46" i="8"/>
  <c r="G46" i="7"/>
  <c r="F39"/>
  <c r="G39" i="6"/>
  <c r="G20" i="7"/>
  <c r="F20" i="8"/>
  <c r="G12" i="6"/>
  <c r="F12" i="7"/>
  <c r="F37"/>
  <c r="G37" i="6"/>
  <c r="G14" i="9"/>
  <c r="F14" i="10"/>
  <c r="F14" i="11" s="1"/>
  <c r="F28" i="8"/>
  <c r="G28" i="7"/>
  <c r="G40" i="8"/>
  <c r="F40" i="9"/>
  <c r="F49" i="7"/>
  <c r="G49" i="6"/>
  <c r="G51" i="5"/>
  <c r="F20" i="9" l="1"/>
  <c r="G20" i="8"/>
  <c r="G23"/>
  <c r="F23" i="9"/>
  <c r="G17" i="8"/>
  <c r="F17" i="9"/>
  <c r="G24" i="8"/>
  <c r="F24" i="9"/>
  <c r="G39" i="7"/>
  <c r="F39" i="8"/>
  <c r="G41"/>
  <c r="F41" i="9"/>
  <c r="G26"/>
  <c r="F26" i="10"/>
  <c r="G34" i="8"/>
  <c r="F34" i="9"/>
  <c r="G25" i="8"/>
  <c r="F25" i="9"/>
  <c r="G29" i="7"/>
  <c r="F29" i="8"/>
  <c r="G32"/>
  <c r="F32" i="9"/>
  <c r="G48" i="8"/>
  <c r="F48" i="9"/>
  <c r="G40"/>
  <c r="F40" i="10"/>
  <c r="G14" i="11"/>
  <c r="F14" i="12"/>
  <c r="G14" s="1"/>
  <c r="G12" i="7"/>
  <c r="F12" i="8"/>
  <c r="F12" i="9" s="1"/>
  <c r="F12" i="10" s="1"/>
  <c r="G16" i="9"/>
  <c r="F16" i="10"/>
  <c r="G19" i="8"/>
  <c r="F19" i="9"/>
  <c r="G27" i="8"/>
  <c r="F27" i="9"/>
  <c r="F33"/>
  <c r="G33" i="8"/>
  <c r="G31" i="10"/>
  <c r="F31" i="11"/>
  <c r="G49" i="7"/>
  <c r="F49" i="8"/>
  <c r="G28"/>
  <c r="F28" i="9"/>
  <c r="G37" i="7"/>
  <c r="F37" i="8"/>
  <c r="G46"/>
  <c r="F46" i="9"/>
  <c r="G13" i="7"/>
  <c r="F13" i="8"/>
  <c r="G30" i="9"/>
  <c r="F30" i="10"/>
  <c r="G36" i="8"/>
  <c r="F36" i="9"/>
  <c r="G15" i="7"/>
  <c r="F15" i="8"/>
  <c r="G47" i="7"/>
  <c r="F47" i="8"/>
  <c r="F54" i="6"/>
  <c r="F51" i="7"/>
  <c r="G21"/>
  <c r="F21" i="8"/>
  <c r="G51" i="6"/>
  <c r="F51" i="8" l="1"/>
  <c r="F54" i="7"/>
  <c r="G15" i="8"/>
  <c r="F15" i="9"/>
  <c r="G30" i="10"/>
  <c r="F30" i="11"/>
  <c r="F46" i="10"/>
  <c r="G46" i="9"/>
  <c r="G28"/>
  <c r="F28" i="10"/>
  <c r="F31" i="12"/>
  <c r="G31" s="1"/>
  <c r="G31" i="11"/>
  <c r="G27" i="9"/>
  <c r="F27" i="10"/>
  <c r="G16"/>
  <c r="F16" i="11"/>
  <c r="F48" i="10"/>
  <c r="G48" i="9"/>
  <c r="G29" i="8"/>
  <c r="F29" i="9"/>
  <c r="F34" i="10"/>
  <c r="G34" i="9"/>
  <c r="F41" i="10"/>
  <c r="G41" i="9"/>
  <c r="F24" i="10"/>
  <c r="G24" i="9"/>
  <c r="G23"/>
  <c r="F23" i="10"/>
  <c r="F33"/>
  <c r="G33" i="9"/>
  <c r="G20"/>
  <c r="F20" i="10"/>
  <c r="F21" i="9"/>
  <c r="G21" i="8"/>
  <c r="G47"/>
  <c r="F47" i="9"/>
  <c r="G36"/>
  <c r="F36" i="10"/>
  <c r="G13" i="8"/>
  <c r="F13" i="9"/>
  <c r="G37" i="8"/>
  <c r="F37" i="9"/>
  <c r="F49"/>
  <c r="G49" i="8"/>
  <c r="F19" i="10"/>
  <c r="G19" i="9"/>
  <c r="F12" i="11"/>
  <c r="G12" i="10"/>
  <c r="G40"/>
  <c r="F40" i="11"/>
  <c r="G32" i="9"/>
  <c r="F32" i="10"/>
  <c r="G25" i="9"/>
  <c r="F25" i="10"/>
  <c r="G26"/>
  <c r="F26" i="11"/>
  <c r="F39" i="9"/>
  <c r="G39" i="8"/>
  <c r="F17" i="10"/>
  <c r="G17" i="9"/>
  <c r="G51" i="7"/>
  <c r="F26" i="12" l="1"/>
  <c r="G26" s="1"/>
  <c r="G26" i="11"/>
  <c r="F32"/>
  <c r="G32" i="10"/>
  <c r="G13" i="9"/>
  <c r="F13" i="10"/>
  <c r="G47" i="9"/>
  <c r="F47" i="10"/>
  <c r="G20"/>
  <c r="F20" i="11"/>
  <c r="G23" i="10"/>
  <c r="F23" i="11"/>
  <c r="F29" i="10"/>
  <c r="G29" i="9"/>
  <c r="G16" i="11"/>
  <c r="F16" i="12"/>
  <c r="G16" s="1"/>
  <c r="G15" i="9"/>
  <c r="F15" i="10"/>
  <c r="G39" i="9"/>
  <c r="F39" i="10"/>
  <c r="G19"/>
  <c r="F19" i="11"/>
  <c r="G21" i="9"/>
  <c r="F21" i="10"/>
  <c r="G33"/>
  <c r="F33" i="11"/>
  <c r="G24" i="10"/>
  <c r="F24" i="11"/>
  <c r="G34" i="10"/>
  <c r="F34" i="11"/>
  <c r="G48" i="10"/>
  <c r="F48" i="11"/>
  <c r="F54" i="8"/>
  <c r="F51" i="9"/>
  <c r="G25" i="10"/>
  <c r="F25" i="11"/>
  <c r="F40" i="12"/>
  <c r="G40" s="1"/>
  <c r="G40" i="11"/>
  <c r="G37" i="9"/>
  <c r="F37" i="10"/>
  <c r="G36"/>
  <c r="F36" i="11"/>
  <c r="G27" i="10"/>
  <c r="F27" i="11"/>
  <c r="G28" i="10"/>
  <c r="F28" i="11"/>
  <c r="G30"/>
  <c r="F30" i="12"/>
  <c r="G30" s="1"/>
  <c r="G17" i="10"/>
  <c r="F17" i="11"/>
  <c r="F12" i="12"/>
  <c r="G12" s="1"/>
  <c r="G12" i="11"/>
  <c r="G49" i="9"/>
  <c r="F49" i="10"/>
  <c r="G41"/>
  <c r="F41" i="11"/>
  <c r="G46" i="10"/>
  <c r="F46" i="11"/>
  <c r="G51" i="8"/>
  <c r="G41" i="11" l="1"/>
  <c r="F41" i="12"/>
  <c r="G41" s="1"/>
  <c r="F27"/>
  <c r="G27" s="1"/>
  <c r="G27" i="11"/>
  <c r="G37" i="10"/>
  <c r="F37" i="11"/>
  <c r="F25" i="12"/>
  <c r="G25" s="1"/>
  <c r="G25" i="11"/>
  <c r="G48"/>
  <c r="F48" i="12"/>
  <c r="G48" s="1"/>
  <c r="F24"/>
  <c r="G24" s="1"/>
  <c r="G24" i="11"/>
  <c r="F21"/>
  <c r="G21" i="10"/>
  <c r="G39"/>
  <c r="F39" i="11"/>
  <c r="F23" i="12"/>
  <c r="G23" s="1"/>
  <c r="G23" i="11"/>
  <c r="G47" i="10"/>
  <c r="F47" i="11"/>
  <c r="G29" i="10"/>
  <c r="F29" i="11"/>
  <c r="F46" i="12"/>
  <c r="G46" s="1"/>
  <c r="G46" i="11"/>
  <c r="F49"/>
  <c r="G49" i="10"/>
  <c r="G17" i="11"/>
  <c r="F17" i="12"/>
  <c r="G17" s="1"/>
  <c r="F28"/>
  <c r="G28" s="1"/>
  <c r="G28" i="11"/>
  <c r="F36" i="12"/>
  <c r="G36" s="1"/>
  <c r="G36" i="11"/>
  <c r="F54" i="9"/>
  <c r="F51" i="10"/>
  <c r="F34" i="12"/>
  <c r="G34" s="1"/>
  <c r="G34" i="11"/>
  <c r="G33"/>
  <c r="F33" i="12"/>
  <c r="G33" s="1"/>
  <c r="F19"/>
  <c r="G19" s="1"/>
  <c r="G19" i="11"/>
  <c r="F15"/>
  <c r="G15" i="10"/>
  <c r="G20" i="11"/>
  <c r="F20" i="12"/>
  <c r="G20" s="1"/>
  <c r="F13" i="11"/>
  <c r="G13" i="10"/>
  <c r="G32" i="11"/>
  <c r="F32" i="12"/>
  <c r="G32" s="1"/>
  <c r="G51" i="9"/>
  <c r="G47" i="11" l="1"/>
  <c r="F47" i="12"/>
  <c r="G47" s="1"/>
  <c r="G39" i="11"/>
  <c r="F39" i="12"/>
  <c r="G39" s="1"/>
  <c r="G13" i="11"/>
  <c r="F13" i="12"/>
  <c r="G13" s="1"/>
  <c r="F15"/>
  <c r="G15" s="1"/>
  <c r="G15" i="11"/>
  <c r="F49" i="12"/>
  <c r="G49" s="1"/>
  <c r="G49" i="11"/>
  <c r="F21" i="12"/>
  <c r="G21" s="1"/>
  <c r="G21" i="11"/>
  <c r="F54" i="10"/>
  <c r="F51" i="11"/>
  <c r="F29" i="12"/>
  <c r="G29" s="1"/>
  <c r="G29" i="11"/>
  <c r="G37"/>
  <c r="F37" i="12"/>
  <c r="G37" s="1"/>
  <c r="G51" i="10"/>
  <c r="F54" i="11" l="1"/>
  <c r="F51" i="12"/>
  <c r="F54" s="1"/>
  <c r="G51" i="11"/>
  <c r="G51" i="12"/>
</calcChain>
</file>

<file path=xl/sharedStrings.xml><?xml version="1.0" encoding="utf-8"?>
<sst xmlns="http://schemas.openxmlformats.org/spreadsheetml/2006/main" count="814" uniqueCount="158">
  <si>
    <t>Отчет</t>
  </si>
  <si>
    <t>№ кв.</t>
  </si>
  <si>
    <t>ФИО собственника жилья</t>
  </si>
  <si>
    <t>Финансовые санкции (пеня)</t>
  </si>
  <si>
    <t>Начислено, руб.</t>
  </si>
  <si>
    <t>Уплачено, руб.</t>
  </si>
  <si>
    <t>Долг, руб.</t>
  </si>
  <si>
    <t>в расчетн. году, руб/мес</t>
  </si>
  <si>
    <t>всего с начала программы</t>
  </si>
  <si>
    <t>Козлитина Н.Б.</t>
  </si>
  <si>
    <t>Скотинина И.Н.</t>
  </si>
  <si>
    <t>Бут А.М.</t>
  </si>
  <si>
    <t>Шкурай П.Н.</t>
  </si>
  <si>
    <t>Ястребкова Е.Г.</t>
  </si>
  <si>
    <t>Мигунова В.А.</t>
  </si>
  <si>
    <t>Теванян В.А.</t>
  </si>
  <si>
    <t>Лизаров С.В.</t>
  </si>
  <si>
    <t>Амирова Л.Л.</t>
  </si>
  <si>
    <t>Пидоря А.С.</t>
  </si>
  <si>
    <t>Рудой М.В.</t>
  </si>
  <si>
    <t>Зуйкова Н.С.</t>
  </si>
  <si>
    <t>Билык В.Н.</t>
  </si>
  <si>
    <t>Назаренко Е.А.</t>
  </si>
  <si>
    <t>Светличный В.А.</t>
  </si>
  <si>
    <t>Горшенин В.Н.</t>
  </si>
  <si>
    <t>Сотников В.Н.</t>
  </si>
  <si>
    <t>Пруткогляд Д.Н.</t>
  </si>
  <si>
    <t>Горюнов Э.А.</t>
  </si>
  <si>
    <t>Сюсюра Л.И.</t>
  </si>
  <si>
    <t>Виленская Т.Е.</t>
  </si>
  <si>
    <t>Братухина О.Б.</t>
  </si>
  <si>
    <t>Харченко Л.А.</t>
  </si>
  <si>
    <t>Каменко С.С.</t>
  </si>
  <si>
    <t>Белкина В.А.</t>
  </si>
  <si>
    <t>Потёмкина О.В.</t>
  </si>
  <si>
    <t>Дрокова Т.Ф.</t>
  </si>
  <si>
    <t>Косяк А.К.</t>
  </si>
  <si>
    <t>Коленкова Ж.П.</t>
  </si>
  <si>
    <t>Иваненко И.В.</t>
  </si>
  <si>
    <t>Балдуева О.В.</t>
  </si>
  <si>
    <t>Целуйко И.В.</t>
  </si>
  <si>
    <t>Гордиенко Г.П.</t>
  </si>
  <si>
    <t>Кобзарёв Н.В.</t>
  </si>
  <si>
    <t>Дзамихов Р.С.</t>
  </si>
  <si>
    <t>Романенко Л.В.</t>
  </si>
  <si>
    <t>Ярцев С.Г.</t>
  </si>
  <si>
    <t>Итого:</t>
  </si>
  <si>
    <t>Сальдо на р/с на конец периода</t>
  </si>
  <si>
    <t>Целевой взнос уплачивается "месяц в месяц" наличными в кассу или карточками в Сбербанк РФ.</t>
  </si>
  <si>
    <t>ТСЖ "АВГУСТ"</t>
  </si>
  <si>
    <t>Дом ул. Горького, 25/7</t>
  </si>
  <si>
    <t xml:space="preserve">о формировании фонда капитального ремонта жилого дома </t>
  </si>
  <si>
    <t>Яшина Ф.А.</t>
  </si>
  <si>
    <t>Харченко А.Ф.</t>
  </si>
  <si>
    <t>Бухгалтер</t>
  </si>
  <si>
    <t>Дроботова Е.Г.</t>
  </si>
  <si>
    <t>7=4-6</t>
  </si>
  <si>
    <t>в расчетн. месяце, руб</t>
  </si>
  <si>
    <t>долг</t>
  </si>
  <si>
    <t>переплата</t>
  </si>
  <si>
    <t>Целевые взносы в фонд капремонта дома, руб.</t>
  </si>
  <si>
    <t>Начислено</t>
  </si>
  <si>
    <t>Уплачено</t>
  </si>
  <si>
    <t>Целевой взнос уплачивается "месяц в месяц" наличными в кассу или карточками в любой банк РФ.</t>
  </si>
  <si>
    <t>Каинов О.К.</t>
  </si>
  <si>
    <t xml:space="preserve">Начислены по счёту проценты </t>
  </si>
  <si>
    <t xml:space="preserve">Израсходовано на капремонт </t>
  </si>
  <si>
    <t>Целевой взнос в фонд капремонта дома, руб.</t>
  </si>
  <si>
    <t>8=6-4</t>
  </si>
  <si>
    <t>Целевой взнос уплачивается "месяц в месяц" наличными в кассу, через терминал или карточками в любой банк РФ.</t>
  </si>
  <si>
    <t>в расчетн. году, руб./мес.</t>
  </si>
  <si>
    <t>в расчетн. месяце, руб.</t>
  </si>
  <si>
    <t>с ноября 2014 г. по 29 февраля 2016 г.</t>
  </si>
  <si>
    <t>с ноября 2014 г. по 31 марта 2016 г.</t>
  </si>
  <si>
    <t>с ноября 2014 г. по 30 апреля 2016 г.</t>
  </si>
  <si>
    <t>с ноября 2014 г. по 31 мая 2016 г.</t>
  </si>
  <si>
    <t>с ноября 2014 г. по 30 июня 2016 г.</t>
  </si>
  <si>
    <t>с ноября 2014 г. по 31 июля 2016 г.</t>
  </si>
  <si>
    <t>с ноября 2014 г. по 31 августа 2016 г.</t>
  </si>
  <si>
    <t>с ноября 2014 г. по 30 сентября 2016 г.</t>
  </si>
  <si>
    <t>с ноября 2014 г. по 31 октября 2016 г.</t>
  </si>
  <si>
    <t>с ноября 2014 г. по 30 ноября 2016 г.</t>
  </si>
  <si>
    <t>с ноября 2014 г. по 31 декабря 2016 г.</t>
  </si>
  <si>
    <t>сальдо на 01.01.2017</t>
  </si>
  <si>
    <t>сальдо на 01.12.2016</t>
  </si>
  <si>
    <t>сальдо на 01.11.2016</t>
  </si>
  <si>
    <t>сальдо на 01.10.2016</t>
  </si>
  <si>
    <t>сальдо на 01.09.2016</t>
  </si>
  <si>
    <t>сальдо на 01.08.2016</t>
  </si>
  <si>
    <t>сальдо на 01.07.2016</t>
  </si>
  <si>
    <t>сальдо на 01.06.2016</t>
  </si>
  <si>
    <t>сальдо на 01.05.2016</t>
  </si>
  <si>
    <t>сальдо на 01.04.2016</t>
  </si>
  <si>
    <t>сальдо на 01.03.2016</t>
  </si>
  <si>
    <t>с ноября 2014 г. по 30 января 2016 г.</t>
  </si>
  <si>
    <t>4=3х15</t>
  </si>
  <si>
    <t>4=3х16</t>
  </si>
  <si>
    <t>4=3х17</t>
  </si>
  <si>
    <t>4=3х18</t>
  </si>
  <si>
    <t>4=3х19</t>
  </si>
  <si>
    <t>4=3х20</t>
  </si>
  <si>
    <t>4=3х21</t>
  </si>
  <si>
    <t>4=3х22</t>
  </si>
  <si>
    <t>4=3х23</t>
  </si>
  <si>
    <t>4=3х24</t>
  </si>
  <si>
    <t>4=3х25</t>
  </si>
  <si>
    <t>4=3х26</t>
  </si>
  <si>
    <t>сальдо на 01.02.2016</t>
  </si>
  <si>
    <t>Дом ул. Горького, 25/5</t>
  </si>
  <si>
    <t>Александров И.А.</t>
  </si>
  <si>
    <t>Лахно Л.П.</t>
  </si>
  <si>
    <t>Абдурахманова М.А.</t>
  </si>
  <si>
    <t>Медведева М.Н.</t>
  </si>
  <si>
    <t>Шутов И.В.</t>
  </si>
  <si>
    <t>Москаленко Ю.В.</t>
  </si>
  <si>
    <t>Анисимов Б.А.</t>
  </si>
  <si>
    <t>Субботина В.А.</t>
  </si>
  <si>
    <t>Маховский В.И.</t>
  </si>
  <si>
    <t>Семёнова А.И.</t>
  </si>
  <si>
    <t>Очередько Н.Г.</t>
  </si>
  <si>
    <t>Садриева Е.Г.</t>
  </si>
  <si>
    <t>Сайгашкина В.Н.</t>
  </si>
  <si>
    <t>Копьёва И.А.</t>
  </si>
  <si>
    <t>Терёхина Я.О.</t>
  </si>
  <si>
    <t>Куценко М.Н.</t>
  </si>
  <si>
    <t>Дейнега М.А.</t>
  </si>
  <si>
    <t>Бочкин А.К.</t>
  </si>
  <si>
    <t>Маховская Л.С.</t>
  </si>
  <si>
    <t>Ломака В.А.</t>
  </si>
  <si>
    <t>Одинцов Е.Б.</t>
  </si>
  <si>
    <t>Яшин Д.М.</t>
  </si>
  <si>
    <t>Замрий С.С.</t>
  </si>
  <si>
    <t>Мазурина Л.А.</t>
  </si>
  <si>
    <t>Чепига А.В.</t>
  </si>
  <si>
    <t>Попонина Е.М.</t>
  </si>
  <si>
    <t>Гофман В.Н.</t>
  </si>
  <si>
    <t>Ларькова Н.И.</t>
  </si>
  <si>
    <t>Лушина Е.Н.</t>
  </si>
  <si>
    <t>Шапорова В.Н.</t>
  </si>
  <si>
    <t>Хиониди В.А.</t>
  </si>
  <si>
    <t>Каменев А.В.</t>
  </si>
  <si>
    <t>Минаева Л.П.</t>
  </si>
  <si>
    <t>Кит В.М.</t>
  </si>
  <si>
    <t>Пикуль И.Г.</t>
  </si>
  <si>
    <t>Бекшаева А.А.</t>
  </si>
  <si>
    <t>Цветков В.А.</t>
  </si>
  <si>
    <t>Крейдина В.В.</t>
  </si>
  <si>
    <t>Мишенина М.А.</t>
  </si>
  <si>
    <t>Гураль Е.А.</t>
  </si>
  <si>
    <t>Васенко В.Е.</t>
  </si>
  <si>
    <t>Чуркина Н.Г.</t>
  </si>
  <si>
    <t>Дегтярёв В.А.</t>
  </si>
  <si>
    <t>Таранова О.И.</t>
  </si>
  <si>
    <t>Фиофанова О.Н.</t>
  </si>
  <si>
    <t>Пахомова И.С.</t>
  </si>
  <si>
    <t xml:space="preserve">о формировании фонда капитального ремонта жилого дома на специальном счёте в НКО "ФКР МКД КК" </t>
  </si>
  <si>
    <t>Попов А.В.</t>
  </si>
  <si>
    <t>Бикелис Н.В.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</si>
</sst>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rgb="FF2C2C2C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opLeftCell="A4" workbookViewId="0">
      <selection activeCell="O27" sqref="O27"/>
    </sheetView>
  </sheetViews>
  <sheetFormatPr defaultRowHeight="15"/>
  <cols>
    <col min="1" max="1" width="6.42578125" customWidth="1"/>
    <col min="2" max="2" width="14.42578125" customWidth="1"/>
    <col min="3" max="3" width="9.5703125" customWidth="1"/>
    <col min="4" max="5" width="10.42578125" customWidth="1"/>
    <col min="6" max="7" width="9.5703125" customWidth="1"/>
    <col min="8" max="8" width="9.140625" customWidth="1"/>
    <col min="9" max="9" width="9.42578125" customWidth="1"/>
    <col min="10" max="10" width="10.42578125" customWidth="1"/>
  </cols>
  <sheetData>
    <row r="1" spans="1:11">
      <c r="A1" t="s">
        <v>49</v>
      </c>
    </row>
    <row r="2" spans="1:11">
      <c r="A2" t="s">
        <v>50</v>
      </c>
    </row>
    <row r="3" spans="1:1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>
      <c r="A4" s="50" t="s">
        <v>51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>
      <c r="A5" s="50" t="s">
        <v>94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.25" customHeight="1"/>
    <row r="7" spans="1:11" ht="15" customHeight="1">
      <c r="A7" s="40" t="s">
        <v>1</v>
      </c>
      <c r="B7" s="43" t="s">
        <v>2</v>
      </c>
      <c r="C7" s="51" t="s">
        <v>67</v>
      </c>
      <c r="D7" s="52"/>
      <c r="E7" s="52"/>
      <c r="F7" s="52"/>
      <c r="G7" s="52"/>
      <c r="H7" s="53"/>
      <c r="I7" s="48" t="s">
        <v>3</v>
      </c>
      <c r="J7" s="54"/>
      <c r="K7" s="49"/>
    </row>
    <row r="8" spans="1:11" ht="17.25" customHeight="1">
      <c r="A8" s="41"/>
      <c r="B8" s="44"/>
      <c r="C8" s="46" t="s">
        <v>61</v>
      </c>
      <c r="D8" s="47"/>
      <c r="E8" s="48" t="s">
        <v>62</v>
      </c>
      <c r="F8" s="49"/>
      <c r="G8" s="48" t="s">
        <v>107</v>
      </c>
      <c r="H8" s="49"/>
      <c r="I8" s="43" t="s">
        <v>4</v>
      </c>
      <c r="J8" s="43" t="s">
        <v>5</v>
      </c>
      <c r="K8" s="43" t="s">
        <v>6</v>
      </c>
    </row>
    <row r="9" spans="1:11" ht="36" customHeight="1">
      <c r="A9" s="42"/>
      <c r="B9" s="45"/>
      <c r="C9" s="32" t="s">
        <v>70</v>
      </c>
      <c r="D9" s="32" t="s">
        <v>8</v>
      </c>
      <c r="E9" s="31" t="s">
        <v>71</v>
      </c>
      <c r="F9" s="31" t="s">
        <v>8</v>
      </c>
      <c r="G9" s="31" t="s">
        <v>58</v>
      </c>
      <c r="H9" s="4" t="s">
        <v>59</v>
      </c>
      <c r="I9" s="45"/>
      <c r="J9" s="45"/>
      <c r="K9" s="45"/>
    </row>
    <row r="10" spans="1:11" ht="11.25" customHeight="1">
      <c r="A10" s="33">
        <v>1</v>
      </c>
      <c r="B10" s="33">
        <v>2</v>
      </c>
      <c r="C10" s="33">
        <v>3</v>
      </c>
      <c r="D10" s="33" t="s">
        <v>95</v>
      </c>
      <c r="E10" s="33">
        <v>5</v>
      </c>
      <c r="F10" s="33">
        <v>6</v>
      </c>
      <c r="G10" s="33" t="s">
        <v>56</v>
      </c>
      <c r="H10" s="33" t="s">
        <v>68</v>
      </c>
      <c r="I10" s="33">
        <v>9</v>
      </c>
      <c r="J10" s="33">
        <v>10</v>
      </c>
      <c r="K10" s="33">
        <v>11</v>
      </c>
    </row>
    <row r="11" spans="1:11">
      <c r="A11" s="33">
        <v>1</v>
      </c>
      <c r="B11" s="2"/>
      <c r="C11" s="33"/>
      <c r="D11" s="33"/>
      <c r="E11" s="22"/>
      <c r="F11" s="33"/>
      <c r="G11" s="33"/>
      <c r="H11" s="33"/>
      <c r="I11" s="33"/>
      <c r="J11" s="2"/>
      <c r="K11" s="33"/>
    </row>
    <row r="12" spans="1:11">
      <c r="A12" s="33">
        <v>2</v>
      </c>
      <c r="B12" s="2"/>
      <c r="C12" s="33"/>
      <c r="D12" s="33"/>
      <c r="E12" s="22"/>
      <c r="F12" s="33"/>
      <c r="G12" s="33"/>
      <c r="H12" s="33"/>
      <c r="I12" s="33"/>
      <c r="J12" s="2"/>
      <c r="K12" s="33"/>
    </row>
    <row r="13" spans="1:11">
      <c r="A13" s="33">
        <v>3</v>
      </c>
      <c r="B13" s="2"/>
      <c r="C13" s="33"/>
      <c r="D13" s="33"/>
      <c r="E13" s="22"/>
      <c r="F13" s="33"/>
      <c r="G13" s="33"/>
      <c r="H13" s="33"/>
      <c r="I13" s="33"/>
      <c r="J13" s="2"/>
      <c r="K13" s="33"/>
    </row>
    <row r="14" spans="1:11">
      <c r="A14" s="33">
        <v>4</v>
      </c>
      <c r="B14" s="2"/>
      <c r="C14" s="33"/>
      <c r="D14" s="33"/>
      <c r="E14" s="22"/>
      <c r="F14" s="33"/>
      <c r="G14" s="33"/>
      <c r="H14" s="33"/>
      <c r="I14" s="33"/>
      <c r="J14" s="2"/>
      <c r="K14" s="33"/>
    </row>
    <row r="15" spans="1:11">
      <c r="A15" s="33">
        <v>5</v>
      </c>
      <c r="B15" s="2"/>
      <c r="C15" s="33"/>
      <c r="D15" s="33"/>
      <c r="E15" s="22"/>
      <c r="F15" s="33"/>
      <c r="G15" s="3"/>
      <c r="H15" s="33"/>
      <c r="I15" s="33"/>
      <c r="J15" s="2"/>
      <c r="K15" s="33"/>
    </row>
    <row r="16" spans="1:11">
      <c r="A16" s="33">
        <v>6</v>
      </c>
      <c r="B16" s="2"/>
      <c r="C16" s="33"/>
      <c r="D16" s="33"/>
      <c r="E16" s="22"/>
      <c r="F16" s="33"/>
      <c r="G16" s="3"/>
      <c r="H16" s="33"/>
      <c r="I16" s="33"/>
      <c r="J16" s="2"/>
      <c r="K16" s="33"/>
    </row>
    <row r="17" spans="1:11">
      <c r="A17" s="33">
        <v>7</v>
      </c>
      <c r="B17" s="2"/>
      <c r="C17" s="33"/>
      <c r="D17" s="33"/>
      <c r="E17" s="22"/>
      <c r="F17" s="33"/>
      <c r="G17" s="33"/>
      <c r="H17" s="33"/>
      <c r="I17" s="33"/>
      <c r="J17" s="2"/>
      <c r="K17" s="33"/>
    </row>
    <row r="18" spans="1:11">
      <c r="A18" s="33">
        <v>8</v>
      </c>
      <c r="B18" s="2"/>
      <c r="C18" s="33"/>
      <c r="D18" s="33"/>
      <c r="E18" s="22"/>
      <c r="F18" s="33"/>
      <c r="G18" s="33"/>
      <c r="H18" s="33"/>
      <c r="I18" s="33"/>
      <c r="J18" s="2"/>
      <c r="K18" s="33"/>
    </row>
    <row r="19" spans="1:11">
      <c r="A19" s="33">
        <v>9</v>
      </c>
      <c r="B19" s="2"/>
      <c r="C19" s="33"/>
      <c r="D19" s="33"/>
      <c r="E19" s="22"/>
      <c r="F19" s="33"/>
      <c r="G19" s="3"/>
      <c r="H19" s="33"/>
      <c r="I19" s="33"/>
      <c r="J19" s="2"/>
      <c r="K19" s="33"/>
    </row>
    <row r="20" spans="1:11">
      <c r="A20" s="33">
        <v>10</v>
      </c>
      <c r="B20" s="2"/>
      <c r="C20" s="33"/>
      <c r="D20" s="33"/>
      <c r="E20" s="22"/>
      <c r="F20" s="33"/>
      <c r="G20" s="3"/>
      <c r="H20" s="33"/>
      <c r="I20" s="33"/>
      <c r="J20" s="2"/>
      <c r="K20" s="33"/>
    </row>
    <row r="21" spans="1:11">
      <c r="A21" s="33">
        <v>11</v>
      </c>
      <c r="B21" s="2"/>
      <c r="C21" s="33"/>
      <c r="D21" s="33"/>
      <c r="E21" s="22"/>
      <c r="F21" s="33"/>
      <c r="G21" s="33"/>
      <c r="H21" s="33"/>
      <c r="I21" s="33"/>
      <c r="J21" s="2"/>
      <c r="K21" s="33"/>
    </row>
    <row r="22" spans="1:11">
      <c r="A22" s="33">
        <v>12</v>
      </c>
      <c r="B22" s="2"/>
      <c r="C22" s="33"/>
      <c r="D22" s="33"/>
      <c r="E22" s="22"/>
      <c r="F22" s="33"/>
      <c r="G22" s="33"/>
      <c r="H22" s="33"/>
      <c r="I22" s="33"/>
      <c r="J22" s="2"/>
      <c r="K22" s="33"/>
    </row>
    <row r="23" spans="1:11">
      <c r="A23" s="33">
        <v>13</v>
      </c>
      <c r="B23" s="2"/>
      <c r="C23" s="33"/>
      <c r="D23" s="33"/>
      <c r="E23" s="22"/>
      <c r="F23" s="33"/>
      <c r="G23" s="33"/>
      <c r="H23" s="33"/>
      <c r="I23" s="33"/>
      <c r="J23" s="2"/>
      <c r="K23" s="33"/>
    </row>
    <row r="24" spans="1:11">
      <c r="A24" s="33">
        <v>14</v>
      </c>
      <c r="B24" s="2"/>
      <c r="C24" s="33"/>
      <c r="D24" s="33"/>
      <c r="E24" s="22"/>
      <c r="F24" s="33"/>
      <c r="G24" s="3"/>
      <c r="H24" s="33"/>
      <c r="I24" s="33"/>
      <c r="J24" s="2"/>
      <c r="K24" s="33"/>
    </row>
    <row r="25" spans="1:11">
      <c r="A25" s="33">
        <v>15</v>
      </c>
      <c r="B25" s="2"/>
      <c r="C25" s="33"/>
      <c r="D25" s="33"/>
      <c r="E25" s="22"/>
      <c r="F25" s="33"/>
      <c r="G25" s="33"/>
      <c r="H25" s="33"/>
      <c r="I25" s="33"/>
      <c r="J25" s="2"/>
      <c r="K25" s="33"/>
    </row>
    <row r="26" spans="1:11">
      <c r="A26" s="33">
        <v>16</v>
      </c>
      <c r="B26" s="2"/>
      <c r="C26" s="33"/>
      <c r="D26" s="33"/>
      <c r="E26" s="22"/>
      <c r="F26" s="33"/>
      <c r="G26" s="3"/>
      <c r="H26" s="33"/>
      <c r="I26" s="33"/>
      <c r="J26" s="33"/>
      <c r="K26" s="33"/>
    </row>
    <row r="27" spans="1:11">
      <c r="A27" s="33">
        <v>17</v>
      </c>
      <c r="B27" s="2"/>
      <c r="C27" s="33"/>
      <c r="D27" s="33"/>
      <c r="E27" s="22"/>
      <c r="F27" s="33"/>
      <c r="G27" s="33"/>
      <c r="H27" s="33"/>
      <c r="I27" s="33"/>
      <c r="J27" s="33"/>
      <c r="K27" s="33"/>
    </row>
    <row r="28" spans="1:11">
      <c r="A28" s="33">
        <v>18</v>
      </c>
      <c r="B28" s="2"/>
      <c r="C28" s="33"/>
      <c r="D28" s="33"/>
      <c r="E28" s="22"/>
      <c r="F28" s="33"/>
      <c r="G28" s="3"/>
      <c r="H28" s="33"/>
      <c r="I28" s="33"/>
      <c r="J28" s="33"/>
      <c r="K28" s="33"/>
    </row>
    <row r="29" spans="1:11">
      <c r="A29" s="33">
        <v>19</v>
      </c>
      <c r="B29" s="2"/>
      <c r="C29" s="33"/>
      <c r="D29" s="33"/>
      <c r="E29" s="22"/>
      <c r="F29" s="33"/>
      <c r="G29" s="33"/>
      <c r="H29" s="33"/>
      <c r="I29" s="33"/>
      <c r="J29" s="33"/>
      <c r="K29" s="33"/>
    </row>
    <row r="30" spans="1:11">
      <c r="A30" s="33">
        <v>20</v>
      </c>
      <c r="B30" s="2"/>
      <c r="C30" s="33"/>
      <c r="D30" s="33"/>
      <c r="E30" s="22"/>
      <c r="F30" s="33"/>
      <c r="G30" s="3"/>
      <c r="H30" s="33"/>
      <c r="I30" s="33"/>
      <c r="J30" s="33"/>
      <c r="K30" s="33"/>
    </row>
    <row r="31" spans="1:11">
      <c r="A31" s="33">
        <v>21</v>
      </c>
      <c r="B31" s="2"/>
      <c r="C31" s="33"/>
      <c r="D31" s="33"/>
      <c r="E31" s="22"/>
      <c r="F31" s="33"/>
      <c r="G31" s="3"/>
      <c r="H31" s="33"/>
      <c r="I31" s="33"/>
      <c r="J31" s="33"/>
      <c r="K31" s="33"/>
    </row>
    <row r="32" spans="1:11">
      <c r="A32" s="33">
        <v>22</v>
      </c>
      <c r="B32" s="2"/>
      <c r="C32" s="33"/>
      <c r="D32" s="33"/>
      <c r="E32" s="22"/>
      <c r="F32" s="33"/>
      <c r="G32" s="3"/>
      <c r="H32" s="33"/>
      <c r="I32" s="33"/>
      <c r="J32" s="33"/>
      <c r="K32" s="33"/>
    </row>
    <row r="33" spans="1:11">
      <c r="A33" s="33">
        <v>23</v>
      </c>
      <c r="B33" s="2"/>
      <c r="C33" s="33"/>
      <c r="D33" s="33"/>
      <c r="E33" s="22"/>
      <c r="F33" s="33"/>
      <c r="G33" s="3"/>
      <c r="H33" s="33"/>
      <c r="I33" s="33"/>
      <c r="J33" s="33"/>
      <c r="K33" s="33"/>
    </row>
    <row r="34" spans="1:11">
      <c r="A34" s="33">
        <v>24</v>
      </c>
      <c r="B34" s="2"/>
      <c r="C34" s="33"/>
      <c r="D34" s="33"/>
      <c r="E34" s="22"/>
      <c r="F34" s="33"/>
      <c r="G34" s="3"/>
      <c r="H34" s="33"/>
      <c r="I34" s="33"/>
      <c r="J34" s="33"/>
      <c r="K34" s="33"/>
    </row>
    <row r="35" spans="1:11">
      <c r="A35" s="33">
        <v>25</v>
      </c>
      <c r="B35" s="2"/>
      <c r="C35" s="33"/>
      <c r="D35" s="33"/>
      <c r="E35" s="22"/>
      <c r="F35" s="33"/>
      <c r="G35" s="3"/>
      <c r="H35" s="33"/>
      <c r="I35" s="33"/>
      <c r="J35" s="33"/>
      <c r="K35" s="33"/>
    </row>
    <row r="36" spans="1:11">
      <c r="A36" s="33">
        <v>26</v>
      </c>
      <c r="B36" s="2"/>
      <c r="C36" s="33"/>
      <c r="D36" s="33"/>
      <c r="E36" s="22"/>
      <c r="F36" s="33"/>
      <c r="G36" s="3"/>
      <c r="H36" s="33"/>
      <c r="I36" s="33"/>
      <c r="J36" s="33"/>
      <c r="K36" s="33"/>
    </row>
    <row r="37" spans="1:11">
      <c r="A37" s="33">
        <v>27</v>
      </c>
      <c r="B37" s="2"/>
      <c r="C37" s="33"/>
      <c r="D37" s="33"/>
      <c r="E37" s="22"/>
      <c r="F37" s="33"/>
      <c r="G37" s="33"/>
      <c r="H37" s="33"/>
      <c r="I37" s="33"/>
      <c r="J37" s="33"/>
      <c r="K37" s="33"/>
    </row>
    <row r="38" spans="1:11">
      <c r="A38" s="33">
        <v>28</v>
      </c>
      <c r="B38" s="2"/>
      <c r="C38" s="33"/>
      <c r="D38" s="33"/>
      <c r="E38" s="22"/>
      <c r="F38" s="33"/>
      <c r="G38" s="33"/>
      <c r="H38" s="33"/>
      <c r="I38" s="33"/>
      <c r="J38" s="33"/>
      <c r="K38" s="33"/>
    </row>
    <row r="39" spans="1:11">
      <c r="A39" s="33">
        <v>29</v>
      </c>
      <c r="B39" s="2"/>
      <c r="C39" s="33"/>
      <c r="D39" s="33"/>
      <c r="E39" s="22"/>
      <c r="F39" s="33"/>
      <c r="G39" s="3"/>
      <c r="H39" s="33"/>
      <c r="I39" s="33"/>
      <c r="J39" s="33"/>
      <c r="K39" s="33"/>
    </row>
    <row r="40" spans="1:11">
      <c r="A40" s="33">
        <v>30</v>
      </c>
      <c r="B40" s="2"/>
      <c r="C40" s="33"/>
      <c r="D40" s="33"/>
      <c r="E40" s="22"/>
      <c r="F40" s="33"/>
      <c r="G40" s="3"/>
      <c r="H40" s="33"/>
      <c r="I40" s="33"/>
      <c r="J40" s="33"/>
      <c r="K40" s="33"/>
    </row>
    <row r="41" spans="1:11">
      <c r="A41" s="33">
        <v>31</v>
      </c>
      <c r="B41" s="2"/>
      <c r="C41" s="33"/>
      <c r="D41" s="33"/>
      <c r="E41" s="22"/>
      <c r="F41" s="33"/>
      <c r="G41" s="3"/>
      <c r="H41" s="33"/>
      <c r="I41" s="33"/>
      <c r="J41" s="33"/>
      <c r="K41" s="33"/>
    </row>
    <row r="42" spans="1:11">
      <c r="A42" s="33">
        <v>32</v>
      </c>
      <c r="B42" s="2"/>
      <c r="C42" s="33"/>
      <c r="D42" s="33"/>
      <c r="E42" s="22"/>
      <c r="F42" s="33"/>
      <c r="G42" s="3"/>
      <c r="H42" s="33"/>
      <c r="I42" s="33"/>
      <c r="J42" s="33"/>
      <c r="K42" s="33"/>
    </row>
    <row r="43" spans="1:11">
      <c r="A43" s="33">
        <v>33</v>
      </c>
      <c r="B43" s="2"/>
      <c r="C43" s="33"/>
      <c r="D43" s="33"/>
      <c r="E43" s="22"/>
      <c r="F43" s="33"/>
      <c r="G43" s="33"/>
      <c r="H43" s="33"/>
      <c r="I43" s="33"/>
      <c r="J43" s="33"/>
      <c r="K43" s="33"/>
    </row>
    <row r="44" spans="1:11">
      <c r="A44" s="33">
        <v>34</v>
      </c>
      <c r="B44" s="2"/>
      <c r="C44" s="33"/>
      <c r="D44" s="33"/>
      <c r="E44" s="22"/>
      <c r="F44" s="33"/>
      <c r="G44" s="33"/>
      <c r="H44" s="33"/>
      <c r="I44" s="33"/>
      <c r="J44" s="33"/>
      <c r="K44" s="33"/>
    </row>
    <row r="45" spans="1:11">
      <c r="A45" s="33">
        <v>35</v>
      </c>
      <c r="B45" s="2"/>
      <c r="C45" s="33"/>
      <c r="D45" s="33"/>
      <c r="E45" s="22"/>
      <c r="F45" s="33"/>
      <c r="G45" s="33"/>
      <c r="H45" s="33"/>
      <c r="I45" s="33"/>
      <c r="J45" s="33"/>
      <c r="K45" s="33"/>
    </row>
    <row r="46" spans="1:11">
      <c r="A46" s="33">
        <v>36</v>
      </c>
      <c r="B46" s="2"/>
      <c r="C46" s="33"/>
      <c r="D46" s="33"/>
      <c r="E46" s="22"/>
      <c r="F46" s="33"/>
      <c r="G46" s="3"/>
      <c r="H46" s="33"/>
      <c r="I46" s="33"/>
      <c r="J46" s="33"/>
      <c r="K46" s="33"/>
    </row>
    <row r="47" spans="1:11">
      <c r="A47" s="33">
        <v>37</v>
      </c>
      <c r="B47" s="2"/>
      <c r="C47" s="33"/>
      <c r="D47" s="33"/>
      <c r="E47" s="22"/>
      <c r="F47" s="33"/>
      <c r="G47" s="3"/>
      <c r="H47" s="33"/>
      <c r="I47" s="33"/>
      <c r="J47" s="33"/>
      <c r="K47" s="33"/>
    </row>
    <row r="48" spans="1:11">
      <c r="A48" s="33">
        <v>38</v>
      </c>
      <c r="B48" s="2"/>
      <c r="C48" s="33"/>
      <c r="D48" s="33"/>
      <c r="E48" s="22"/>
      <c r="F48" s="33"/>
      <c r="G48" s="3"/>
      <c r="H48" s="33"/>
      <c r="I48" s="33"/>
      <c r="J48" s="33"/>
      <c r="K48" s="33"/>
    </row>
    <row r="49" spans="1:11">
      <c r="A49" s="33">
        <v>39</v>
      </c>
      <c r="B49" s="2"/>
      <c r="C49" s="33"/>
      <c r="D49" s="33"/>
      <c r="E49" s="22"/>
      <c r="F49" s="33"/>
      <c r="G49" s="33"/>
      <c r="H49" s="33"/>
      <c r="I49" s="33"/>
      <c r="J49" s="33"/>
      <c r="K49" s="33"/>
    </row>
    <row r="50" spans="1:11">
      <c r="A50" s="33">
        <v>40</v>
      </c>
      <c r="B50" s="2"/>
      <c r="C50" s="33"/>
      <c r="D50" s="33"/>
      <c r="E50" s="22"/>
      <c r="F50" s="33"/>
      <c r="G50" s="33"/>
      <c r="H50" s="33"/>
      <c r="I50" s="33"/>
      <c r="J50" s="33"/>
      <c r="K50" s="33"/>
    </row>
    <row r="51" spans="1:11">
      <c r="A51" s="2" t="s">
        <v>46</v>
      </c>
      <c r="B51" s="2"/>
      <c r="C51" s="33"/>
      <c r="D51" s="33"/>
      <c r="E51" s="33"/>
      <c r="F51" s="33"/>
      <c r="G51" s="3"/>
      <c r="H51" s="33"/>
      <c r="I51" s="33"/>
      <c r="J51" s="33"/>
      <c r="K51" s="33"/>
    </row>
    <row r="52" spans="1:11">
      <c r="A52" s="2"/>
      <c r="B52" s="1"/>
      <c r="C52" s="33"/>
      <c r="D52" s="33"/>
      <c r="E52" s="33"/>
      <c r="F52" s="33"/>
      <c r="G52" s="3"/>
      <c r="H52" s="33"/>
      <c r="I52" s="33"/>
      <c r="J52" s="33"/>
      <c r="K52" s="33"/>
    </row>
    <row r="53" spans="1:11">
      <c r="A53" s="2"/>
      <c r="B53" s="1"/>
      <c r="C53" s="33"/>
      <c r="D53" s="33"/>
      <c r="E53" s="33"/>
      <c r="F53" s="33"/>
      <c r="G53" s="3"/>
      <c r="H53" s="33"/>
      <c r="I53" s="33"/>
      <c r="J53" s="33"/>
      <c r="K53" s="33"/>
    </row>
    <row r="54" spans="1:11">
      <c r="A54" s="2" t="s">
        <v>47</v>
      </c>
      <c r="B54" s="2"/>
      <c r="C54" s="33"/>
      <c r="D54" s="33"/>
      <c r="E54" s="33"/>
      <c r="F54" s="33"/>
      <c r="G54" s="3"/>
      <c r="H54" s="33"/>
      <c r="I54" s="33"/>
      <c r="J54" s="33"/>
      <c r="K54" s="33"/>
    </row>
    <row r="55" spans="1:11">
      <c r="A55" s="34"/>
      <c r="B55" s="34"/>
      <c r="C55" s="35"/>
      <c r="D55" s="35"/>
      <c r="E55" s="35"/>
      <c r="F55" s="35"/>
      <c r="G55" s="36"/>
      <c r="H55" s="35"/>
      <c r="I55" s="35"/>
      <c r="J55" s="35"/>
      <c r="K55" s="35"/>
    </row>
    <row r="56" spans="1:11">
      <c r="A56" t="s">
        <v>69</v>
      </c>
    </row>
    <row r="58" spans="1:11">
      <c r="B58" t="s">
        <v>54</v>
      </c>
    </row>
  </sheetData>
  <mergeCells count="13">
    <mergeCell ref="A7:A9"/>
    <mergeCell ref="B7:B9"/>
    <mergeCell ref="C8:D8"/>
    <mergeCell ref="E8:F8"/>
    <mergeCell ref="A3:K3"/>
    <mergeCell ref="A4:K4"/>
    <mergeCell ref="A5:K5"/>
    <mergeCell ref="C7:H7"/>
    <mergeCell ref="I7:K7"/>
    <mergeCell ref="G8:H8"/>
    <mergeCell ref="K8:K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4"/>
  <sheetViews>
    <sheetView workbookViewId="0">
      <selection activeCell="D59" sqref="D59"/>
    </sheetView>
  </sheetViews>
  <sheetFormatPr defaultRowHeight="15"/>
  <cols>
    <col min="1" max="1" width="6.42578125" customWidth="1"/>
    <col min="2" max="2" width="17.42578125" customWidth="1"/>
    <col min="3" max="3" width="9.5703125" customWidth="1"/>
    <col min="4" max="4" width="11.42578125" customWidth="1"/>
    <col min="5" max="5" width="10.42578125" customWidth="1"/>
    <col min="6" max="7" width="9.5703125" customWidth="1"/>
    <col min="8" max="8" width="9.140625" customWidth="1"/>
    <col min="9" max="9" width="9.42578125" customWidth="1"/>
    <col min="10" max="10" width="10.42578125" customWidth="1"/>
  </cols>
  <sheetData>
    <row r="1" spans="1:11">
      <c r="A1" t="s">
        <v>49</v>
      </c>
    </row>
    <row r="2" spans="1:11">
      <c r="A2" t="s">
        <v>108</v>
      </c>
    </row>
    <row r="3" spans="1:1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>
      <c r="A4" s="50" t="s">
        <v>155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>
      <c r="A5" s="50" t="s">
        <v>72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.25" customHeight="1"/>
    <row r="7" spans="1:11" ht="15" customHeight="1">
      <c r="A7" s="55" t="s">
        <v>1</v>
      </c>
      <c r="B7" s="56" t="s">
        <v>2</v>
      </c>
      <c r="C7" s="57" t="s">
        <v>60</v>
      </c>
      <c r="D7" s="57"/>
      <c r="E7" s="57"/>
      <c r="F7" s="57"/>
      <c r="G7" s="57"/>
      <c r="H7" s="57"/>
      <c r="I7" s="56" t="s">
        <v>3</v>
      </c>
      <c r="J7" s="56"/>
      <c r="K7" s="56"/>
    </row>
    <row r="8" spans="1:11" ht="17.25" customHeight="1">
      <c r="A8" s="55"/>
      <c r="B8" s="56"/>
      <c r="C8" s="46" t="s">
        <v>61</v>
      </c>
      <c r="D8" s="47"/>
      <c r="E8" s="48" t="s">
        <v>62</v>
      </c>
      <c r="F8" s="49"/>
      <c r="G8" s="48" t="s">
        <v>93</v>
      </c>
      <c r="H8" s="49"/>
      <c r="I8" s="43" t="s">
        <v>4</v>
      </c>
      <c r="J8" s="43" t="s">
        <v>5</v>
      </c>
      <c r="K8" s="43" t="s">
        <v>6</v>
      </c>
    </row>
    <row r="9" spans="1:11" ht="36" customHeight="1">
      <c r="A9" s="55"/>
      <c r="B9" s="56"/>
      <c r="C9" s="1" t="s">
        <v>7</v>
      </c>
      <c r="D9" s="1" t="s">
        <v>8</v>
      </c>
      <c r="E9" s="4" t="s">
        <v>57</v>
      </c>
      <c r="F9" s="4" t="s">
        <v>8</v>
      </c>
      <c r="G9" s="5" t="s">
        <v>58</v>
      </c>
      <c r="H9" s="4" t="s">
        <v>59</v>
      </c>
      <c r="I9" s="45"/>
      <c r="J9" s="45"/>
      <c r="K9" s="45"/>
    </row>
    <row r="10" spans="1:11" ht="10.5" customHeight="1">
      <c r="A10" s="37">
        <v>1</v>
      </c>
      <c r="B10" s="37">
        <v>2</v>
      </c>
      <c r="C10" s="37">
        <v>3</v>
      </c>
      <c r="D10" s="37" t="s">
        <v>96</v>
      </c>
      <c r="E10" s="37">
        <v>5</v>
      </c>
      <c r="F10" s="37">
        <v>6</v>
      </c>
      <c r="G10" s="37" t="s">
        <v>56</v>
      </c>
      <c r="H10" s="37">
        <v>8</v>
      </c>
      <c r="I10" s="37">
        <v>9</v>
      </c>
      <c r="J10" s="37">
        <v>10</v>
      </c>
      <c r="K10" s="37">
        <v>11</v>
      </c>
    </row>
    <row r="11" spans="1:11">
      <c r="A11" s="6">
        <v>1</v>
      </c>
      <c r="B11" s="2" t="s">
        <v>109</v>
      </c>
      <c r="C11" s="6">
        <v>255</v>
      </c>
      <c r="D11" s="6">
        <f>$C:$C*16</f>
        <v>4080</v>
      </c>
      <c r="E11" s="6"/>
      <c r="F11" s="6">
        <v>3724</v>
      </c>
      <c r="G11" s="3">
        <f>D11-F11</f>
        <v>356</v>
      </c>
      <c r="H11" s="6"/>
      <c r="I11" s="6"/>
      <c r="J11" s="2"/>
      <c r="K11" s="6">
        <v>0</v>
      </c>
    </row>
    <row r="12" spans="1:11">
      <c r="A12" s="6">
        <v>2</v>
      </c>
      <c r="B12" s="2" t="s">
        <v>110</v>
      </c>
      <c r="C12" s="6">
        <v>208</v>
      </c>
      <c r="D12" s="33">
        <f t="shared" ref="D12:D58" si="0">$C:$C*16</f>
        <v>3328</v>
      </c>
      <c r="E12" s="33"/>
      <c r="F12" s="6">
        <v>3120.15</v>
      </c>
      <c r="G12" s="3">
        <f t="shared" ref="G12:G59" si="1">D12-F12</f>
        <v>207.84999999999991</v>
      </c>
      <c r="H12" s="6"/>
      <c r="I12" s="6"/>
      <c r="J12" s="2"/>
      <c r="K12" s="6">
        <f t="shared" ref="K12:K50" si="2">I12-J12</f>
        <v>0</v>
      </c>
    </row>
    <row r="13" spans="1:11">
      <c r="A13" s="6">
        <v>3</v>
      </c>
      <c r="B13" s="2" t="s">
        <v>111</v>
      </c>
      <c r="C13" s="6">
        <v>377</v>
      </c>
      <c r="D13" s="33">
        <f t="shared" si="0"/>
        <v>6032</v>
      </c>
      <c r="E13" s="33"/>
      <c r="F13" s="6">
        <v>3990</v>
      </c>
      <c r="G13" s="3">
        <f t="shared" si="1"/>
        <v>2042</v>
      </c>
      <c r="H13" s="6"/>
      <c r="I13" s="6"/>
      <c r="J13" s="2"/>
      <c r="K13" s="6">
        <f t="shared" si="2"/>
        <v>0</v>
      </c>
    </row>
    <row r="14" spans="1:11">
      <c r="A14" s="6">
        <v>4</v>
      </c>
      <c r="B14" s="2" t="s">
        <v>112</v>
      </c>
      <c r="C14" s="6">
        <v>255</v>
      </c>
      <c r="D14" s="33">
        <f t="shared" si="0"/>
        <v>4080</v>
      </c>
      <c r="E14" s="33"/>
      <c r="F14" s="6">
        <v>3822.45</v>
      </c>
      <c r="G14" s="3">
        <f t="shared" si="1"/>
        <v>257.55000000000018</v>
      </c>
      <c r="H14" s="6"/>
      <c r="I14" s="6"/>
      <c r="J14" s="2"/>
      <c r="K14" s="6">
        <f t="shared" si="2"/>
        <v>0</v>
      </c>
    </row>
    <row r="15" spans="1:11">
      <c r="A15" s="6">
        <v>5</v>
      </c>
      <c r="B15" s="2" t="s">
        <v>113</v>
      </c>
      <c r="C15" s="6">
        <v>208</v>
      </c>
      <c r="D15" s="33">
        <f t="shared" si="0"/>
        <v>3328</v>
      </c>
      <c r="E15" s="33"/>
      <c r="F15" s="6">
        <v>0</v>
      </c>
      <c r="G15" s="3">
        <f t="shared" si="1"/>
        <v>3328</v>
      </c>
      <c r="H15" s="6"/>
      <c r="I15" s="6"/>
      <c r="J15" s="2"/>
      <c r="K15" s="6">
        <f t="shared" si="2"/>
        <v>0</v>
      </c>
    </row>
    <row r="16" spans="1:11">
      <c r="A16" s="6">
        <v>6</v>
      </c>
      <c r="B16" s="2" t="s">
        <v>114</v>
      </c>
      <c r="C16" s="6">
        <v>376</v>
      </c>
      <c r="D16" s="33">
        <f t="shared" si="0"/>
        <v>6016</v>
      </c>
      <c r="E16" s="33"/>
      <c r="F16" s="6">
        <v>0</v>
      </c>
      <c r="G16" s="3">
        <f t="shared" si="1"/>
        <v>6016</v>
      </c>
      <c r="H16" s="6"/>
      <c r="I16" s="6"/>
      <c r="J16" s="2"/>
      <c r="K16" s="6">
        <f t="shared" si="2"/>
        <v>0</v>
      </c>
    </row>
    <row r="17" spans="1:11">
      <c r="A17" s="6">
        <v>7</v>
      </c>
      <c r="B17" s="2" t="s">
        <v>115</v>
      </c>
      <c r="C17" s="6">
        <v>255</v>
      </c>
      <c r="D17" s="33">
        <f t="shared" si="0"/>
        <v>4080</v>
      </c>
      <c r="E17" s="33"/>
      <c r="F17" s="6">
        <v>3814.5</v>
      </c>
      <c r="G17" s="3">
        <f t="shared" si="1"/>
        <v>265.5</v>
      </c>
      <c r="H17" s="6"/>
      <c r="I17" s="6"/>
      <c r="J17" s="2"/>
      <c r="K17" s="6">
        <f t="shared" si="2"/>
        <v>0</v>
      </c>
    </row>
    <row r="18" spans="1:11">
      <c r="A18" s="6">
        <v>8</v>
      </c>
      <c r="B18" s="2" t="s">
        <v>116</v>
      </c>
      <c r="C18" s="6">
        <v>209</v>
      </c>
      <c r="D18" s="33">
        <f t="shared" si="0"/>
        <v>3344</v>
      </c>
      <c r="E18" s="33"/>
      <c r="F18" s="6">
        <v>1045.4000000000001</v>
      </c>
      <c r="G18" s="3">
        <f t="shared" si="1"/>
        <v>2298.6</v>
      </c>
      <c r="H18" s="6"/>
      <c r="I18" s="6"/>
      <c r="J18" s="2"/>
      <c r="K18" s="6">
        <f t="shared" si="2"/>
        <v>0</v>
      </c>
    </row>
    <row r="19" spans="1:11">
      <c r="A19" s="6">
        <v>9</v>
      </c>
      <c r="B19" s="2" t="s">
        <v>117</v>
      </c>
      <c r="C19" s="6">
        <v>376</v>
      </c>
      <c r="D19" s="33">
        <f t="shared" si="0"/>
        <v>6016</v>
      </c>
      <c r="E19" s="33"/>
      <c r="F19" s="6">
        <v>5633.85</v>
      </c>
      <c r="G19" s="3">
        <f t="shared" si="1"/>
        <v>382.14999999999964</v>
      </c>
      <c r="H19" s="6"/>
      <c r="I19" s="6"/>
      <c r="J19" s="2"/>
      <c r="K19" s="6">
        <f t="shared" si="2"/>
        <v>0</v>
      </c>
    </row>
    <row r="20" spans="1:11">
      <c r="A20" s="6">
        <v>10</v>
      </c>
      <c r="B20" s="2" t="s">
        <v>118</v>
      </c>
      <c r="C20" s="6">
        <v>255</v>
      </c>
      <c r="D20" s="33">
        <f t="shared" si="0"/>
        <v>4080</v>
      </c>
      <c r="E20" s="33"/>
      <c r="F20" s="6">
        <v>3830.4</v>
      </c>
      <c r="G20" s="3">
        <f t="shared" si="1"/>
        <v>249.59999999999991</v>
      </c>
      <c r="H20" s="6"/>
      <c r="I20" s="6"/>
      <c r="J20" s="2"/>
      <c r="K20" s="6">
        <f t="shared" si="2"/>
        <v>0</v>
      </c>
    </row>
    <row r="21" spans="1:11">
      <c r="A21" s="6">
        <v>11</v>
      </c>
      <c r="B21" s="2" t="s">
        <v>157</v>
      </c>
      <c r="C21" s="6">
        <v>209</v>
      </c>
      <c r="D21" s="33">
        <f t="shared" si="0"/>
        <v>3344</v>
      </c>
      <c r="E21" s="33"/>
      <c r="F21" s="6">
        <v>266</v>
      </c>
      <c r="G21" s="3">
        <f t="shared" si="1"/>
        <v>3078</v>
      </c>
      <c r="H21" s="6"/>
      <c r="I21" s="6"/>
      <c r="J21" s="2"/>
      <c r="K21" s="6">
        <f t="shared" si="2"/>
        <v>0</v>
      </c>
    </row>
    <row r="22" spans="1:11">
      <c r="A22" s="6">
        <v>12</v>
      </c>
      <c r="B22" s="2" t="s">
        <v>119</v>
      </c>
      <c r="C22" s="6">
        <v>377</v>
      </c>
      <c r="D22" s="33">
        <f t="shared" si="0"/>
        <v>6032</v>
      </c>
      <c r="E22" s="33"/>
      <c r="F22" s="6">
        <v>3192</v>
      </c>
      <c r="G22" s="3">
        <f t="shared" si="1"/>
        <v>2840</v>
      </c>
      <c r="H22" s="6"/>
      <c r="I22" s="6"/>
      <c r="J22" s="2"/>
      <c r="K22" s="6">
        <f t="shared" si="2"/>
        <v>0</v>
      </c>
    </row>
    <row r="23" spans="1:11">
      <c r="A23" s="6">
        <v>13</v>
      </c>
      <c r="B23" s="2" t="s">
        <v>152</v>
      </c>
      <c r="C23" s="6">
        <v>280</v>
      </c>
      <c r="D23" s="33">
        <f t="shared" si="0"/>
        <v>4480</v>
      </c>
      <c r="E23" s="33"/>
      <c r="F23" s="6">
        <v>4058.67</v>
      </c>
      <c r="G23" s="3">
        <f t="shared" si="1"/>
        <v>421.32999999999993</v>
      </c>
      <c r="H23" s="6"/>
      <c r="I23" s="6"/>
      <c r="J23" s="2"/>
      <c r="K23" s="6">
        <f t="shared" si="2"/>
        <v>0</v>
      </c>
    </row>
    <row r="24" spans="1:11">
      <c r="A24" s="6">
        <v>14</v>
      </c>
      <c r="B24" s="2" t="s">
        <v>120</v>
      </c>
      <c r="C24" s="6">
        <v>209</v>
      </c>
      <c r="D24" s="33">
        <f t="shared" si="0"/>
        <v>3344</v>
      </c>
      <c r="E24" s="33"/>
      <c r="F24" s="6">
        <v>2394</v>
      </c>
      <c r="G24" s="3">
        <f t="shared" si="1"/>
        <v>950</v>
      </c>
      <c r="H24" s="6"/>
      <c r="I24" s="6"/>
      <c r="J24" s="2"/>
      <c r="K24" s="6">
        <f t="shared" si="2"/>
        <v>0</v>
      </c>
    </row>
    <row r="25" spans="1:11">
      <c r="A25" s="6">
        <v>15</v>
      </c>
      <c r="B25" s="2" t="s">
        <v>121</v>
      </c>
      <c r="C25" s="6">
        <v>378</v>
      </c>
      <c r="D25" s="33">
        <f t="shared" si="0"/>
        <v>6048</v>
      </c>
      <c r="E25" s="33"/>
      <c r="F25" s="6">
        <v>0</v>
      </c>
      <c r="G25" s="3">
        <f t="shared" si="1"/>
        <v>6048</v>
      </c>
      <c r="H25" s="6"/>
      <c r="I25" s="6"/>
      <c r="J25" s="2"/>
      <c r="K25" s="6">
        <f t="shared" si="2"/>
        <v>0</v>
      </c>
    </row>
    <row r="26" spans="1:11">
      <c r="A26" s="6">
        <v>16</v>
      </c>
      <c r="B26" s="2" t="s">
        <v>122</v>
      </c>
      <c r="C26" s="6">
        <v>256</v>
      </c>
      <c r="D26" s="33">
        <f t="shared" si="0"/>
        <v>4096</v>
      </c>
      <c r="E26" s="33"/>
      <c r="F26" s="6">
        <v>3575.04</v>
      </c>
      <c r="G26" s="3">
        <f t="shared" si="1"/>
        <v>520.96</v>
      </c>
      <c r="H26" s="6"/>
      <c r="I26" s="6"/>
      <c r="J26" s="6"/>
      <c r="K26" s="6">
        <f t="shared" si="2"/>
        <v>0</v>
      </c>
    </row>
    <row r="27" spans="1:11">
      <c r="A27" s="6">
        <v>17</v>
      </c>
      <c r="B27" s="2" t="s">
        <v>123</v>
      </c>
      <c r="C27" s="6">
        <v>208</v>
      </c>
      <c r="D27" s="33">
        <f t="shared" si="0"/>
        <v>3328</v>
      </c>
      <c r="E27" s="33"/>
      <c r="F27" s="6">
        <v>0</v>
      </c>
      <c r="G27" s="3">
        <f t="shared" si="1"/>
        <v>3328</v>
      </c>
      <c r="H27" s="6"/>
      <c r="I27" s="6"/>
      <c r="J27" s="6"/>
      <c r="K27" s="6">
        <f t="shared" si="2"/>
        <v>0</v>
      </c>
    </row>
    <row r="28" spans="1:11">
      <c r="A28" s="6">
        <v>18</v>
      </c>
      <c r="B28" s="2" t="s">
        <v>124</v>
      </c>
      <c r="C28" s="6">
        <v>377</v>
      </c>
      <c r="D28" s="33">
        <f t="shared" si="0"/>
        <v>6032</v>
      </c>
      <c r="E28" s="33"/>
      <c r="F28" s="6">
        <v>5604</v>
      </c>
      <c r="G28" s="3">
        <f t="shared" si="1"/>
        <v>428</v>
      </c>
      <c r="H28" s="6"/>
      <c r="I28" s="6"/>
      <c r="J28" s="6"/>
      <c r="K28" s="6">
        <f t="shared" si="2"/>
        <v>0</v>
      </c>
    </row>
    <row r="29" spans="1:11">
      <c r="A29" s="6">
        <v>19</v>
      </c>
      <c r="B29" s="2" t="s">
        <v>125</v>
      </c>
      <c r="C29" s="6">
        <v>407</v>
      </c>
      <c r="D29" s="33">
        <f t="shared" si="0"/>
        <v>6512</v>
      </c>
      <c r="E29" s="33"/>
      <c r="F29" s="6">
        <v>0</v>
      </c>
      <c r="G29" s="3">
        <f t="shared" si="1"/>
        <v>6512</v>
      </c>
      <c r="H29" s="6"/>
      <c r="I29" s="6"/>
      <c r="J29" s="6"/>
      <c r="K29" s="6">
        <f t="shared" si="2"/>
        <v>0</v>
      </c>
    </row>
    <row r="30" spans="1:11">
      <c r="A30" s="6">
        <v>20</v>
      </c>
      <c r="B30" s="2" t="s">
        <v>154</v>
      </c>
      <c r="C30" s="6">
        <v>462</v>
      </c>
      <c r="D30" s="33">
        <f t="shared" si="0"/>
        <v>7392</v>
      </c>
      <c r="E30" s="33"/>
      <c r="F30" s="6">
        <v>6798</v>
      </c>
      <c r="G30" s="3">
        <f t="shared" si="1"/>
        <v>594</v>
      </c>
      <c r="H30" s="6"/>
      <c r="I30" s="6"/>
      <c r="J30" s="6"/>
      <c r="K30" s="6">
        <f t="shared" si="2"/>
        <v>0</v>
      </c>
    </row>
    <row r="31" spans="1:11">
      <c r="A31" s="6">
        <v>21</v>
      </c>
      <c r="B31" s="2" t="s">
        <v>128</v>
      </c>
      <c r="C31" s="6">
        <v>431</v>
      </c>
      <c r="D31" s="33">
        <f t="shared" si="0"/>
        <v>6896</v>
      </c>
      <c r="E31" s="33"/>
      <c r="F31" s="6">
        <v>6471.75</v>
      </c>
      <c r="G31" s="3">
        <f t="shared" si="1"/>
        <v>424.25</v>
      </c>
      <c r="H31" s="6"/>
      <c r="I31" s="6"/>
      <c r="J31" s="6"/>
      <c r="K31" s="6">
        <f t="shared" si="2"/>
        <v>0</v>
      </c>
    </row>
    <row r="32" spans="1:11">
      <c r="A32" s="6">
        <v>22</v>
      </c>
      <c r="B32" s="2" t="s">
        <v>127</v>
      </c>
      <c r="C32" s="6">
        <v>455</v>
      </c>
      <c r="D32" s="33">
        <f t="shared" si="0"/>
        <v>7280</v>
      </c>
      <c r="E32" s="33"/>
      <c r="F32" s="6">
        <v>6822.9</v>
      </c>
      <c r="G32" s="3">
        <f t="shared" si="1"/>
        <v>457.10000000000036</v>
      </c>
      <c r="H32" s="6"/>
      <c r="I32" s="6"/>
      <c r="J32" s="6"/>
      <c r="K32" s="6">
        <f t="shared" si="2"/>
        <v>0</v>
      </c>
    </row>
    <row r="33" spans="1:11">
      <c r="A33" s="6">
        <v>23</v>
      </c>
      <c r="B33" s="2" t="s">
        <v>126</v>
      </c>
      <c r="C33" s="6">
        <v>405</v>
      </c>
      <c r="D33" s="33">
        <f t="shared" si="0"/>
        <v>6480</v>
      </c>
      <c r="E33" s="33"/>
      <c r="F33" s="6">
        <v>10248.4</v>
      </c>
      <c r="G33" s="3"/>
      <c r="H33" s="6">
        <v>3768.4</v>
      </c>
      <c r="I33" s="6"/>
      <c r="J33" s="6"/>
      <c r="K33" s="6">
        <f t="shared" si="2"/>
        <v>0</v>
      </c>
    </row>
    <row r="34" spans="1:11">
      <c r="A34" s="6">
        <v>24</v>
      </c>
      <c r="B34" s="2" t="s">
        <v>129</v>
      </c>
      <c r="C34" s="6">
        <v>457</v>
      </c>
      <c r="D34" s="33">
        <f t="shared" si="0"/>
        <v>7312</v>
      </c>
      <c r="E34" s="33"/>
      <c r="F34" s="6">
        <v>6320.16</v>
      </c>
      <c r="G34" s="3">
        <f t="shared" si="1"/>
        <v>991.84000000000015</v>
      </c>
      <c r="H34" s="6"/>
      <c r="I34" s="6"/>
      <c r="J34" s="6"/>
      <c r="K34" s="6">
        <f t="shared" si="2"/>
        <v>0</v>
      </c>
    </row>
    <row r="35" spans="1:11">
      <c r="A35" s="6">
        <v>25</v>
      </c>
      <c r="B35" s="2" t="s">
        <v>130</v>
      </c>
      <c r="C35" s="6">
        <v>450</v>
      </c>
      <c r="D35" s="33">
        <f t="shared" si="0"/>
        <v>7200</v>
      </c>
      <c r="E35" s="33"/>
      <c r="F35" s="6">
        <v>0</v>
      </c>
      <c r="G35" s="3">
        <f t="shared" si="1"/>
        <v>7200</v>
      </c>
      <c r="H35" s="6"/>
      <c r="I35" s="6"/>
      <c r="J35" s="6"/>
      <c r="K35" s="6">
        <f t="shared" si="2"/>
        <v>0</v>
      </c>
    </row>
    <row r="36" spans="1:11">
      <c r="A36" s="6">
        <v>26</v>
      </c>
      <c r="B36" s="2" t="s">
        <v>131</v>
      </c>
      <c r="C36" s="6">
        <v>456</v>
      </c>
      <c r="D36" s="33">
        <f t="shared" si="0"/>
        <v>7296</v>
      </c>
      <c r="E36" s="33"/>
      <c r="F36" s="6">
        <v>1409.8</v>
      </c>
      <c r="G36" s="3">
        <f t="shared" si="1"/>
        <v>5886.2</v>
      </c>
      <c r="H36" s="6"/>
      <c r="I36" s="6"/>
      <c r="J36" s="6"/>
      <c r="K36" s="6">
        <f t="shared" si="2"/>
        <v>0</v>
      </c>
    </row>
    <row r="37" spans="1:11">
      <c r="A37" s="6">
        <v>27</v>
      </c>
      <c r="B37" s="2" t="s">
        <v>132</v>
      </c>
      <c r="C37" s="6">
        <v>405</v>
      </c>
      <c r="D37" s="33">
        <f t="shared" si="0"/>
        <v>6480</v>
      </c>
      <c r="E37" s="33"/>
      <c r="F37" s="6">
        <v>6080.7</v>
      </c>
      <c r="G37" s="3">
        <f t="shared" si="1"/>
        <v>399.30000000000018</v>
      </c>
      <c r="H37" s="6"/>
      <c r="I37" s="6"/>
      <c r="J37" s="6"/>
      <c r="K37" s="6">
        <f t="shared" si="2"/>
        <v>0</v>
      </c>
    </row>
    <row r="38" spans="1:11">
      <c r="A38" s="6">
        <v>28</v>
      </c>
      <c r="B38" s="2" t="s">
        <v>133</v>
      </c>
      <c r="C38" s="6">
        <v>457</v>
      </c>
      <c r="D38" s="33">
        <f t="shared" si="0"/>
        <v>7312</v>
      </c>
      <c r="E38" s="33"/>
      <c r="F38" s="6">
        <v>6846.9</v>
      </c>
      <c r="G38" s="3">
        <f t="shared" si="1"/>
        <v>465.10000000000036</v>
      </c>
      <c r="H38" s="6"/>
      <c r="I38" s="6"/>
      <c r="J38" s="6"/>
      <c r="K38" s="6">
        <f t="shared" si="2"/>
        <v>0</v>
      </c>
    </row>
    <row r="39" spans="1:11">
      <c r="A39" s="6">
        <v>29</v>
      </c>
      <c r="B39" s="2" t="s">
        <v>134</v>
      </c>
      <c r="C39" s="6">
        <v>406</v>
      </c>
      <c r="D39" s="33">
        <f t="shared" si="0"/>
        <v>6496</v>
      </c>
      <c r="E39" s="33"/>
      <c r="F39" s="6">
        <v>3990</v>
      </c>
      <c r="G39" s="3">
        <f t="shared" si="1"/>
        <v>2506</v>
      </c>
      <c r="H39" s="6"/>
      <c r="I39" s="6"/>
      <c r="J39" s="6"/>
      <c r="K39" s="6">
        <f t="shared" si="2"/>
        <v>0</v>
      </c>
    </row>
    <row r="40" spans="1:11">
      <c r="A40" s="6">
        <v>30</v>
      </c>
      <c r="B40" s="2" t="s">
        <v>153</v>
      </c>
      <c r="C40" s="6">
        <v>502</v>
      </c>
      <c r="D40" s="33">
        <f t="shared" si="0"/>
        <v>8032</v>
      </c>
      <c r="E40" s="33"/>
      <c r="F40" s="6">
        <v>5430.14</v>
      </c>
      <c r="G40" s="3">
        <f t="shared" si="1"/>
        <v>2601.8599999999997</v>
      </c>
      <c r="H40" s="6"/>
      <c r="I40" s="6"/>
      <c r="J40" s="6"/>
      <c r="K40" s="6">
        <f t="shared" si="2"/>
        <v>0</v>
      </c>
    </row>
    <row r="41" spans="1:11">
      <c r="A41" s="6">
        <v>31</v>
      </c>
      <c r="B41" s="2" t="s">
        <v>135</v>
      </c>
      <c r="C41" s="6">
        <v>405</v>
      </c>
      <c r="D41" s="33">
        <f t="shared" si="0"/>
        <v>6480</v>
      </c>
      <c r="E41" s="33"/>
      <c r="F41" s="6">
        <v>10526.1</v>
      </c>
      <c r="G41" s="3"/>
      <c r="H41" s="6">
        <v>4046.1</v>
      </c>
      <c r="I41" s="6"/>
      <c r="J41" s="6"/>
      <c r="K41" s="6">
        <f t="shared" si="2"/>
        <v>0</v>
      </c>
    </row>
    <row r="42" spans="1:11">
      <c r="A42" s="6">
        <v>32</v>
      </c>
      <c r="B42" s="2" t="s">
        <v>136</v>
      </c>
      <c r="C42" s="6">
        <v>210</v>
      </c>
      <c r="D42" s="33">
        <f t="shared" si="0"/>
        <v>3360</v>
      </c>
      <c r="E42" s="33"/>
      <c r="F42" s="6">
        <v>1862</v>
      </c>
      <c r="G42" s="3">
        <f t="shared" si="1"/>
        <v>1498</v>
      </c>
      <c r="H42" s="6"/>
      <c r="I42" s="6"/>
      <c r="J42" s="6"/>
      <c r="K42" s="6">
        <f t="shared" si="2"/>
        <v>0</v>
      </c>
    </row>
    <row r="43" spans="1:11">
      <c r="A43" s="6">
        <v>33</v>
      </c>
      <c r="B43" s="2" t="s">
        <v>43</v>
      </c>
      <c r="C43" s="6">
        <v>253</v>
      </c>
      <c r="D43" s="33">
        <f t="shared" si="0"/>
        <v>4048</v>
      </c>
      <c r="E43" s="33"/>
      <c r="F43" s="6">
        <v>3285.1</v>
      </c>
      <c r="G43" s="3">
        <f t="shared" si="1"/>
        <v>762.90000000000009</v>
      </c>
      <c r="H43" s="6"/>
      <c r="I43" s="6"/>
      <c r="J43" s="6"/>
      <c r="K43" s="6">
        <f t="shared" si="2"/>
        <v>0</v>
      </c>
    </row>
    <row r="44" spans="1:11">
      <c r="A44" s="6">
        <v>34</v>
      </c>
      <c r="B44" s="2" t="s">
        <v>137</v>
      </c>
      <c r="C44" s="6">
        <v>382</v>
      </c>
      <c r="D44" s="33">
        <f t="shared" si="0"/>
        <v>6112</v>
      </c>
      <c r="E44" s="33"/>
      <c r="F44" s="6">
        <v>0</v>
      </c>
      <c r="G44" s="3">
        <f t="shared" si="1"/>
        <v>6112</v>
      </c>
      <c r="H44" s="6"/>
      <c r="I44" s="6"/>
      <c r="J44" s="6"/>
      <c r="K44" s="6">
        <f t="shared" si="2"/>
        <v>0</v>
      </c>
    </row>
    <row r="45" spans="1:11">
      <c r="A45" s="6">
        <v>35</v>
      </c>
      <c r="B45" s="2" t="s">
        <v>138</v>
      </c>
      <c r="C45" s="6">
        <v>212</v>
      </c>
      <c r="D45" s="33">
        <f t="shared" si="0"/>
        <v>3392</v>
      </c>
      <c r="E45" s="33"/>
      <c r="F45" s="6">
        <v>0</v>
      </c>
      <c r="G45" s="3">
        <f t="shared" si="1"/>
        <v>3392</v>
      </c>
      <c r="H45" s="6"/>
      <c r="I45" s="6"/>
      <c r="J45" s="6"/>
      <c r="K45" s="6">
        <f t="shared" si="2"/>
        <v>0</v>
      </c>
    </row>
    <row r="46" spans="1:11">
      <c r="A46" s="6">
        <v>36</v>
      </c>
      <c r="B46" s="2" t="s">
        <v>139</v>
      </c>
      <c r="C46" s="6">
        <v>254</v>
      </c>
      <c r="D46" s="33">
        <f t="shared" si="0"/>
        <v>4064</v>
      </c>
      <c r="E46" s="33"/>
      <c r="F46" s="6">
        <v>0</v>
      </c>
      <c r="G46" s="3">
        <f t="shared" si="1"/>
        <v>4064</v>
      </c>
      <c r="H46" s="6"/>
      <c r="I46" s="6"/>
      <c r="J46" s="6"/>
      <c r="K46" s="6">
        <f t="shared" si="2"/>
        <v>0</v>
      </c>
    </row>
    <row r="47" spans="1:11">
      <c r="A47" s="6">
        <v>37</v>
      </c>
      <c r="B47" s="2" t="s">
        <v>140</v>
      </c>
      <c r="C47" s="6">
        <v>378</v>
      </c>
      <c r="D47" s="33">
        <f t="shared" si="0"/>
        <v>6048</v>
      </c>
      <c r="E47" s="33"/>
      <c r="F47" s="6">
        <v>5288.08</v>
      </c>
      <c r="G47" s="3">
        <f t="shared" si="1"/>
        <v>759.92000000000007</v>
      </c>
      <c r="H47" s="6"/>
      <c r="I47" s="6"/>
      <c r="J47" s="6"/>
      <c r="K47" s="6">
        <f t="shared" si="2"/>
        <v>0</v>
      </c>
    </row>
    <row r="48" spans="1:11">
      <c r="A48" s="6">
        <v>38</v>
      </c>
      <c r="B48" s="2" t="s">
        <v>141</v>
      </c>
      <c r="C48" s="6">
        <v>209</v>
      </c>
      <c r="D48" s="33">
        <f t="shared" si="0"/>
        <v>3344</v>
      </c>
      <c r="E48" s="33"/>
      <c r="F48" s="6">
        <v>3128.1</v>
      </c>
      <c r="G48" s="3">
        <f t="shared" si="1"/>
        <v>215.90000000000009</v>
      </c>
      <c r="H48" s="6"/>
      <c r="I48" s="6"/>
      <c r="J48" s="6"/>
      <c r="K48" s="6">
        <f t="shared" si="2"/>
        <v>0</v>
      </c>
    </row>
    <row r="49" spans="1:11">
      <c r="A49" s="6">
        <v>39</v>
      </c>
      <c r="B49" s="2" t="s">
        <v>142</v>
      </c>
      <c r="C49" s="6">
        <v>254</v>
      </c>
      <c r="D49" s="33">
        <f t="shared" si="0"/>
        <v>4064</v>
      </c>
      <c r="E49" s="33"/>
      <c r="F49" s="6">
        <v>3048</v>
      </c>
      <c r="G49" s="3">
        <f t="shared" si="1"/>
        <v>1016</v>
      </c>
      <c r="H49" s="6"/>
      <c r="I49" s="6"/>
      <c r="J49" s="6"/>
      <c r="K49" s="6">
        <f t="shared" si="2"/>
        <v>0</v>
      </c>
    </row>
    <row r="50" spans="1:11">
      <c r="A50" s="6">
        <v>40</v>
      </c>
      <c r="B50" s="2" t="s">
        <v>143</v>
      </c>
      <c r="C50" s="6">
        <v>380</v>
      </c>
      <c r="D50" s="33">
        <f t="shared" si="0"/>
        <v>6080</v>
      </c>
      <c r="E50" s="33"/>
      <c r="F50" s="6">
        <v>3990</v>
      </c>
      <c r="G50" s="3">
        <f t="shared" si="1"/>
        <v>2090</v>
      </c>
      <c r="H50" s="6"/>
      <c r="I50" s="6"/>
      <c r="J50" s="6"/>
      <c r="K50" s="6">
        <f t="shared" si="2"/>
        <v>0</v>
      </c>
    </row>
    <row r="51" spans="1:11">
      <c r="A51" s="33">
        <v>41</v>
      </c>
      <c r="B51" s="2" t="s">
        <v>144</v>
      </c>
      <c r="C51" s="33">
        <v>210</v>
      </c>
      <c r="D51" s="33">
        <f t="shared" si="0"/>
        <v>3360</v>
      </c>
      <c r="E51" s="33"/>
      <c r="F51" s="33">
        <v>3144.15</v>
      </c>
      <c r="G51" s="3">
        <f t="shared" si="1"/>
        <v>215.84999999999991</v>
      </c>
      <c r="H51" s="33"/>
      <c r="I51" s="33"/>
      <c r="J51" s="33"/>
      <c r="K51" s="33">
        <v>0</v>
      </c>
    </row>
    <row r="52" spans="1:11">
      <c r="A52" s="33">
        <v>42</v>
      </c>
      <c r="B52" s="2" t="s">
        <v>145</v>
      </c>
      <c r="C52" s="33">
        <v>257</v>
      </c>
      <c r="D52" s="33">
        <f t="shared" si="0"/>
        <v>4112</v>
      </c>
      <c r="E52" s="33"/>
      <c r="F52" s="33">
        <v>266</v>
      </c>
      <c r="G52" s="3">
        <f t="shared" si="1"/>
        <v>3846</v>
      </c>
      <c r="H52" s="33"/>
      <c r="I52" s="33"/>
      <c r="J52" s="33"/>
      <c r="K52" s="33">
        <v>0</v>
      </c>
    </row>
    <row r="53" spans="1:11">
      <c r="A53" s="33">
        <v>43</v>
      </c>
      <c r="B53" s="2" t="s">
        <v>146</v>
      </c>
      <c r="C53" s="33">
        <v>381</v>
      </c>
      <c r="D53" s="33">
        <f t="shared" si="0"/>
        <v>6096</v>
      </c>
      <c r="E53" s="33"/>
      <c r="F53" s="33">
        <v>0</v>
      </c>
      <c r="G53" s="3">
        <f t="shared" si="1"/>
        <v>6096</v>
      </c>
      <c r="H53" s="33"/>
      <c r="I53" s="33"/>
      <c r="J53" s="33"/>
      <c r="K53" s="33">
        <v>0</v>
      </c>
    </row>
    <row r="54" spans="1:11">
      <c r="A54" s="33">
        <v>44</v>
      </c>
      <c r="B54" s="2" t="s">
        <v>147</v>
      </c>
      <c r="C54" s="33">
        <v>212</v>
      </c>
      <c r="D54" s="33">
        <f t="shared" si="0"/>
        <v>3392</v>
      </c>
      <c r="E54" s="33"/>
      <c r="F54" s="33">
        <v>2752.62</v>
      </c>
      <c r="G54" s="3">
        <f t="shared" si="1"/>
        <v>639.38000000000011</v>
      </c>
      <c r="H54" s="33"/>
      <c r="I54" s="33"/>
      <c r="J54" s="33"/>
      <c r="K54" s="33">
        <v>0</v>
      </c>
    </row>
    <row r="55" spans="1:11">
      <c r="A55" s="33">
        <v>45</v>
      </c>
      <c r="B55" s="2" t="s">
        <v>148</v>
      </c>
      <c r="C55" s="33">
        <v>255</v>
      </c>
      <c r="D55" s="33">
        <f t="shared" si="0"/>
        <v>4080</v>
      </c>
      <c r="E55" s="33"/>
      <c r="F55" s="33">
        <v>3724</v>
      </c>
      <c r="G55" s="3">
        <f t="shared" si="1"/>
        <v>356</v>
      </c>
      <c r="H55" s="33"/>
      <c r="I55" s="33"/>
      <c r="J55" s="33"/>
      <c r="K55" s="33">
        <v>0</v>
      </c>
    </row>
    <row r="56" spans="1:11">
      <c r="A56" s="33">
        <v>46</v>
      </c>
      <c r="B56" s="2" t="s">
        <v>149</v>
      </c>
      <c r="C56" s="33">
        <v>380</v>
      </c>
      <c r="D56" s="33">
        <f t="shared" si="0"/>
        <v>6080</v>
      </c>
      <c r="E56" s="33"/>
      <c r="F56" s="33">
        <v>3192</v>
      </c>
      <c r="G56" s="3">
        <f t="shared" si="1"/>
        <v>2888</v>
      </c>
      <c r="H56" s="33"/>
      <c r="I56" s="33"/>
      <c r="J56" s="33"/>
      <c r="K56" s="33">
        <v>0</v>
      </c>
    </row>
    <row r="57" spans="1:11">
      <c r="A57" s="33">
        <v>47</v>
      </c>
      <c r="B57" s="2" t="s">
        <v>150</v>
      </c>
      <c r="C57" s="33">
        <v>211</v>
      </c>
      <c r="D57" s="33">
        <f t="shared" si="0"/>
        <v>3376</v>
      </c>
      <c r="E57" s="33"/>
      <c r="F57" s="33">
        <v>0</v>
      </c>
      <c r="G57" s="3">
        <f t="shared" si="1"/>
        <v>3376</v>
      </c>
      <c r="H57" s="33"/>
      <c r="I57" s="33"/>
      <c r="J57" s="33"/>
      <c r="K57" s="33">
        <v>0</v>
      </c>
    </row>
    <row r="58" spans="1:11">
      <c r="A58" s="33">
        <v>48</v>
      </c>
      <c r="B58" s="2" t="s">
        <v>151</v>
      </c>
      <c r="C58" s="33">
        <v>254</v>
      </c>
      <c r="D58" s="33">
        <f t="shared" si="0"/>
        <v>4064</v>
      </c>
      <c r="E58" s="33"/>
      <c r="F58" s="33">
        <v>3724</v>
      </c>
      <c r="G58" s="3">
        <f t="shared" si="1"/>
        <v>340</v>
      </c>
      <c r="H58" s="33"/>
      <c r="I58" s="33"/>
      <c r="J58" s="33"/>
      <c r="K58" s="33">
        <v>0</v>
      </c>
    </row>
    <row r="59" spans="1:11">
      <c r="A59" s="33">
        <v>49</v>
      </c>
      <c r="B59" s="2" t="s">
        <v>156</v>
      </c>
      <c r="C59" s="33">
        <v>2748</v>
      </c>
      <c r="D59" s="33">
        <v>38472</v>
      </c>
      <c r="E59" s="33"/>
      <c r="F59" s="33">
        <v>34137.839999999997</v>
      </c>
      <c r="G59" s="3">
        <f t="shared" si="1"/>
        <v>4334.1600000000035</v>
      </c>
      <c r="H59" s="33"/>
      <c r="I59" s="33"/>
      <c r="J59" s="33"/>
      <c r="K59" s="33">
        <v>0</v>
      </c>
    </row>
    <row r="60" spans="1:11">
      <c r="A60" s="2" t="s">
        <v>46</v>
      </c>
      <c r="B60" s="2"/>
      <c r="C60" s="6">
        <f>SUM(C11:C59)</f>
        <v>18206</v>
      </c>
      <c r="D60" s="33">
        <f>SUM(D11:D59)</f>
        <v>285800</v>
      </c>
      <c r="E60" s="6"/>
      <c r="F60" s="6">
        <f>SUM(F11:F59)</f>
        <v>190557.19999999998</v>
      </c>
      <c r="G60" s="3">
        <f>SUM(G11:G59)</f>
        <v>103057.3</v>
      </c>
      <c r="H60" s="6">
        <f>SUM(H11:H59)</f>
        <v>7814.5</v>
      </c>
      <c r="I60" s="6">
        <f>SUM(I11:I50)</f>
        <v>0</v>
      </c>
      <c r="J60" s="6">
        <f>SUM(J11:J50)</f>
        <v>0</v>
      </c>
      <c r="K60" s="6">
        <f>SUM(K11:K50)</f>
        <v>0</v>
      </c>
    </row>
    <row r="61" spans="1:11">
      <c r="A61" s="2" t="s">
        <v>47</v>
      </c>
      <c r="B61" s="2"/>
      <c r="C61" s="6"/>
      <c r="D61" s="6"/>
      <c r="E61" s="6"/>
      <c r="F61" s="6">
        <f>F60</f>
        <v>190557.19999999998</v>
      </c>
      <c r="G61" s="3"/>
      <c r="H61" s="6"/>
      <c r="I61" s="6"/>
      <c r="J61" s="6"/>
      <c r="K61" s="6"/>
    </row>
    <row r="62" spans="1:11">
      <c r="A62" s="34"/>
      <c r="B62" s="34"/>
      <c r="C62" s="35"/>
      <c r="D62" s="35"/>
      <c r="E62" s="35"/>
      <c r="F62" s="35"/>
      <c r="G62" s="36"/>
      <c r="H62" s="35"/>
      <c r="I62" s="35"/>
      <c r="J62" s="35"/>
      <c r="K62" s="35"/>
    </row>
    <row r="63" spans="1:11">
      <c r="A63" s="38"/>
    </row>
    <row r="64" spans="1:11">
      <c r="B64" t="s">
        <v>54</v>
      </c>
      <c r="H64" t="s">
        <v>55</v>
      </c>
    </row>
  </sheetData>
  <mergeCells count="13">
    <mergeCell ref="I8:I9"/>
    <mergeCell ref="J8:J9"/>
    <mergeCell ref="K8:K9"/>
    <mergeCell ref="G8:H8"/>
    <mergeCell ref="A3:K3"/>
    <mergeCell ref="A4:K4"/>
    <mergeCell ref="A5:K5"/>
    <mergeCell ref="A7:A9"/>
    <mergeCell ref="B7:B9"/>
    <mergeCell ref="C7:H7"/>
    <mergeCell ref="I7:K7"/>
    <mergeCell ref="C8:D8"/>
    <mergeCell ref="E8:F8"/>
  </mergeCells>
  <pageMargins left="0.70866141732283472" right="0" top="0.74803149606299213" bottom="0.74803149606299213" header="0.31496062992125984" footer="0.31496062992125984"/>
  <pageSetup paperSize="9" scale="7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4"/>
  <sheetViews>
    <sheetView tabSelected="1" workbookViewId="0">
      <selection activeCell="G11" sqref="G11"/>
    </sheetView>
  </sheetViews>
  <sheetFormatPr defaultRowHeight="15"/>
  <cols>
    <col min="1" max="1" width="6.42578125" customWidth="1"/>
    <col min="2" max="2" width="17.42578125" customWidth="1"/>
    <col min="3" max="3" width="9.5703125" customWidth="1"/>
    <col min="4" max="4" width="11.42578125" customWidth="1"/>
    <col min="5" max="5" width="10.42578125" customWidth="1"/>
    <col min="6" max="7" width="9.5703125" customWidth="1"/>
    <col min="8" max="8" width="9.140625" customWidth="1"/>
    <col min="9" max="9" width="9.42578125" customWidth="1"/>
    <col min="10" max="10" width="10.42578125" customWidth="1"/>
  </cols>
  <sheetData>
    <row r="1" spans="1:11">
      <c r="A1" t="s">
        <v>49</v>
      </c>
    </row>
    <row r="2" spans="1:11">
      <c r="A2" t="s">
        <v>108</v>
      </c>
    </row>
    <row r="3" spans="1:1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>
      <c r="A4" s="50" t="s">
        <v>155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>
      <c r="A5" s="50" t="s">
        <v>73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.25" customHeight="1"/>
    <row r="7" spans="1:11" ht="15" customHeight="1">
      <c r="A7" s="55" t="s">
        <v>1</v>
      </c>
      <c r="B7" s="56" t="s">
        <v>2</v>
      </c>
      <c r="C7" s="57" t="s">
        <v>60</v>
      </c>
      <c r="D7" s="57"/>
      <c r="E7" s="57"/>
      <c r="F7" s="57"/>
      <c r="G7" s="57"/>
      <c r="H7" s="57"/>
      <c r="I7" s="56" t="s">
        <v>3</v>
      </c>
      <c r="J7" s="56"/>
      <c r="K7" s="56"/>
    </row>
    <row r="8" spans="1:11" ht="17.25" customHeight="1">
      <c r="A8" s="55"/>
      <c r="B8" s="56"/>
      <c r="C8" s="46" t="s">
        <v>61</v>
      </c>
      <c r="D8" s="47"/>
      <c r="E8" s="48" t="s">
        <v>62</v>
      </c>
      <c r="F8" s="49"/>
      <c r="G8" s="48" t="s">
        <v>92</v>
      </c>
      <c r="H8" s="49"/>
      <c r="I8" s="43" t="s">
        <v>4</v>
      </c>
      <c r="J8" s="43" t="s">
        <v>5</v>
      </c>
      <c r="K8" s="43" t="s">
        <v>6</v>
      </c>
    </row>
    <row r="9" spans="1:11" ht="36" customHeight="1">
      <c r="A9" s="55"/>
      <c r="B9" s="56"/>
      <c r="C9" s="1" t="s">
        <v>7</v>
      </c>
      <c r="D9" s="1" t="s">
        <v>8</v>
      </c>
      <c r="E9" s="4" t="s">
        <v>57</v>
      </c>
      <c r="F9" s="4" t="s">
        <v>8</v>
      </c>
      <c r="G9" s="39" t="s">
        <v>58</v>
      </c>
      <c r="H9" s="4" t="s">
        <v>59</v>
      </c>
      <c r="I9" s="45"/>
      <c r="J9" s="45"/>
      <c r="K9" s="45"/>
    </row>
    <row r="10" spans="1:11" ht="10.5" customHeight="1">
      <c r="A10" s="37">
        <v>1</v>
      </c>
      <c r="B10" s="37">
        <v>2</v>
      </c>
      <c r="C10" s="37">
        <v>3</v>
      </c>
      <c r="D10" s="37" t="s">
        <v>97</v>
      </c>
      <c r="E10" s="37">
        <v>5</v>
      </c>
      <c r="F10" s="37">
        <v>6</v>
      </c>
      <c r="G10" s="37" t="s">
        <v>56</v>
      </c>
      <c r="H10" s="37">
        <v>8</v>
      </c>
      <c r="I10" s="37">
        <v>9</v>
      </c>
      <c r="J10" s="37">
        <v>10</v>
      </c>
      <c r="K10" s="37">
        <v>11</v>
      </c>
    </row>
    <row r="11" spans="1:11">
      <c r="A11" s="33">
        <v>1</v>
      </c>
      <c r="B11" s="2" t="s">
        <v>109</v>
      </c>
      <c r="C11" s="33">
        <v>255</v>
      </c>
      <c r="D11" s="33">
        <f>C11*17</f>
        <v>4335</v>
      </c>
      <c r="E11" s="33"/>
      <c r="F11" s="33">
        <f>Февраль!F11+E11</f>
        <v>3724</v>
      </c>
      <c r="G11" s="3">
        <f>D11-F11</f>
        <v>611</v>
      </c>
      <c r="H11" s="33"/>
      <c r="I11" s="33"/>
      <c r="J11" s="2"/>
      <c r="K11" s="33">
        <v>0</v>
      </c>
    </row>
    <row r="12" spans="1:11">
      <c r="A12" s="33">
        <v>2</v>
      </c>
      <c r="B12" s="2" t="s">
        <v>110</v>
      </c>
      <c r="C12" s="33">
        <v>208</v>
      </c>
      <c r="D12" s="33">
        <f>C12*17</f>
        <v>3536</v>
      </c>
      <c r="E12" s="33"/>
      <c r="F12" s="33">
        <f>Февраль!F12+E12</f>
        <v>3120.15</v>
      </c>
      <c r="G12" s="3">
        <f t="shared" ref="G12:G59" si="0">D12-F12</f>
        <v>415.84999999999991</v>
      </c>
      <c r="H12" s="33"/>
      <c r="I12" s="33"/>
      <c r="J12" s="2"/>
      <c r="K12" s="33">
        <f t="shared" ref="K12:K50" si="1">I12-J12</f>
        <v>0</v>
      </c>
    </row>
    <row r="13" spans="1:11">
      <c r="A13" s="33">
        <v>3</v>
      </c>
      <c r="B13" s="2" t="s">
        <v>111</v>
      </c>
      <c r="C13" s="33">
        <v>377</v>
      </c>
      <c r="D13" s="33">
        <f t="shared" ref="D13:D59" si="2">$C:$C*17</f>
        <v>6409</v>
      </c>
      <c r="E13" s="33"/>
      <c r="F13" s="33">
        <f>Февраль!F13+E13</f>
        <v>3990</v>
      </c>
      <c r="G13" s="3">
        <f t="shared" si="0"/>
        <v>2419</v>
      </c>
      <c r="H13" s="33"/>
      <c r="I13" s="33"/>
      <c r="J13" s="2"/>
      <c r="K13" s="33">
        <f t="shared" si="1"/>
        <v>0</v>
      </c>
    </row>
    <row r="14" spans="1:11">
      <c r="A14" s="33">
        <v>4</v>
      </c>
      <c r="B14" s="2" t="s">
        <v>112</v>
      </c>
      <c r="C14" s="33">
        <v>255</v>
      </c>
      <c r="D14" s="33">
        <f t="shared" si="2"/>
        <v>4335</v>
      </c>
      <c r="E14" s="33"/>
      <c r="F14" s="33">
        <f>Февраль!F14+E14</f>
        <v>3822.45</v>
      </c>
      <c r="G14" s="3">
        <f t="shared" si="0"/>
        <v>512.55000000000018</v>
      </c>
      <c r="H14" s="33"/>
      <c r="I14" s="33"/>
      <c r="J14" s="2"/>
      <c r="K14" s="33">
        <f t="shared" si="1"/>
        <v>0</v>
      </c>
    </row>
    <row r="15" spans="1:11">
      <c r="A15" s="33">
        <v>5</v>
      </c>
      <c r="B15" s="2" t="s">
        <v>113</v>
      </c>
      <c r="C15" s="33">
        <v>208</v>
      </c>
      <c r="D15" s="33">
        <f t="shared" si="2"/>
        <v>3536</v>
      </c>
      <c r="E15" s="33"/>
      <c r="F15" s="33">
        <f>Февраль!F15+E15</f>
        <v>0</v>
      </c>
      <c r="G15" s="3">
        <f t="shared" si="0"/>
        <v>3536</v>
      </c>
      <c r="H15" s="33"/>
      <c r="I15" s="33"/>
      <c r="J15" s="2"/>
      <c r="K15" s="33">
        <f t="shared" si="1"/>
        <v>0</v>
      </c>
    </row>
    <row r="16" spans="1:11">
      <c r="A16" s="33">
        <v>6</v>
      </c>
      <c r="B16" s="2" t="s">
        <v>114</v>
      </c>
      <c r="C16" s="33">
        <v>376</v>
      </c>
      <c r="D16" s="33">
        <f t="shared" si="2"/>
        <v>6392</v>
      </c>
      <c r="E16" s="33"/>
      <c r="F16" s="33">
        <f>Февраль!F16+E16</f>
        <v>0</v>
      </c>
      <c r="G16" s="3">
        <f t="shared" si="0"/>
        <v>6392</v>
      </c>
      <c r="H16" s="33"/>
      <c r="I16" s="33"/>
      <c r="J16" s="2"/>
      <c r="K16" s="33">
        <f t="shared" si="1"/>
        <v>0</v>
      </c>
    </row>
    <row r="17" spans="1:11">
      <c r="A17" s="33">
        <v>7</v>
      </c>
      <c r="B17" s="2" t="s">
        <v>115</v>
      </c>
      <c r="C17" s="33">
        <v>255</v>
      </c>
      <c r="D17" s="33">
        <f t="shared" si="2"/>
        <v>4335</v>
      </c>
      <c r="E17" s="33"/>
      <c r="F17" s="33">
        <f>Февраль!F17+E17</f>
        <v>3814.5</v>
      </c>
      <c r="G17" s="3">
        <f t="shared" si="0"/>
        <v>520.5</v>
      </c>
      <c r="H17" s="33"/>
      <c r="I17" s="33"/>
      <c r="J17" s="2"/>
      <c r="K17" s="33">
        <f t="shared" si="1"/>
        <v>0</v>
      </c>
    </row>
    <row r="18" spans="1:11">
      <c r="A18" s="33">
        <v>8</v>
      </c>
      <c r="B18" s="2" t="s">
        <v>116</v>
      </c>
      <c r="C18" s="33">
        <v>209</v>
      </c>
      <c r="D18" s="33">
        <f t="shared" si="2"/>
        <v>3553</v>
      </c>
      <c r="E18" s="33"/>
      <c r="F18" s="33">
        <f>Февраль!F18+E18</f>
        <v>1045.4000000000001</v>
      </c>
      <c r="G18" s="3">
        <f t="shared" si="0"/>
        <v>2507.6</v>
      </c>
      <c r="H18" s="33"/>
      <c r="I18" s="33"/>
      <c r="J18" s="2"/>
      <c r="K18" s="33">
        <f t="shared" si="1"/>
        <v>0</v>
      </c>
    </row>
    <row r="19" spans="1:11">
      <c r="A19" s="33">
        <v>9</v>
      </c>
      <c r="B19" s="2" t="s">
        <v>117</v>
      </c>
      <c r="C19" s="33">
        <v>376</v>
      </c>
      <c r="D19" s="33">
        <f t="shared" si="2"/>
        <v>6392</v>
      </c>
      <c r="E19" s="33"/>
      <c r="F19" s="33">
        <f>Февраль!F19+E19</f>
        <v>5633.85</v>
      </c>
      <c r="G19" s="3">
        <f t="shared" si="0"/>
        <v>758.14999999999964</v>
      </c>
      <c r="H19" s="33"/>
      <c r="I19" s="33"/>
      <c r="J19" s="2"/>
      <c r="K19" s="33">
        <f t="shared" si="1"/>
        <v>0</v>
      </c>
    </row>
    <row r="20" spans="1:11">
      <c r="A20" s="33">
        <v>10</v>
      </c>
      <c r="B20" s="2" t="s">
        <v>118</v>
      </c>
      <c r="C20" s="33">
        <v>255</v>
      </c>
      <c r="D20" s="33">
        <f t="shared" si="2"/>
        <v>4335</v>
      </c>
      <c r="E20" s="33"/>
      <c r="F20" s="33">
        <f>Февраль!F20+E20</f>
        <v>3830.4</v>
      </c>
      <c r="G20" s="3">
        <f t="shared" si="0"/>
        <v>504.59999999999991</v>
      </c>
      <c r="H20" s="33"/>
      <c r="I20" s="33"/>
      <c r="J20" s="2"/>
      <c r="K20" s="33">
        <f t="shared" si="1"/>
        <v>0</v>
      </c>
    </row>
    <row r="21" spans="1:11">
      <c r="A21" s="33">
        <v>11</v>
      </c>
      <c r="B21" s="2" t="s">
        <v>157</v>
      </c>
      <c r="C21" s="33">
        <v>209</v>
      </c>
      <c r="D21" s="33">
        <f t="shared" si="2"/>
        <v>3553</v>
      </c>
      <c r="E21" s="33"/>
      <c r="F21" s="33">
        <f>Февраль!F21+E21</f>
        <v>266</v>
      </c>
      <c r="G21" s="3">
        <f t="shared" si="0"/>
        <v>3287</v>
      </c>
      <c r="H21" s="33"/>
      <c r="I21" s="33"/>
      <c r="J21" s="2"/>
      <c r="K21" s="33">
        <f t="shared" si="1"/>
        <v>0</v>
      </c>
    </row>
    <row r="22" spans="1:11">
      <c r="A22" s="33">
        <v>12</v>
      </c>
      <c r="B22" s="2" t="s">
        <v>119</v>
      </c>
      <c r="C22" s="33">
        <v>377</v>
      </c>
      <c r="D22" s="33">
        <f t="shared" si="2"/>
        <v>6409</v>
      </c>
      <c r="E22" s="33"/>
      <c r="F22" s="33">
        <f>Февраль!F22+E22</f>
        <v>3192</v>
      </c>
      <c r="G22" s="3">
        <f t="shared" si="0"/>
        <v>3217</v>
      </c>
      <c r="H22" s="33"/>
      <c r="I22" s="33"/>
      <c r="J22" s="2"/>
      <c r="K22" s="33">
        <f t="shared" si="1"/>
        <v>0</v>
      </c>
    </row>
    <row r="23" spans="1:11">
      <c r="A23" s="33">
        <v>13</v>
      </c>
      <c r="B23" s="2" t="s">
        <v>152</v>
      </c>
      <c r="C23" s="33">
        <v>280</v>
      </c>
      <c r="D23" s="33">
        <f t="shared" si="2"/>
        <v>4760</v>
      </c>
      <c r="E23" s="33"/>
      <c r="F23" s="33">
        <f>Февраль!F23+E23</f>
        <v>4058.67</v>
      </c>
      <c r="G23" s="3">
        <f t="shared" si="0"/>
        <v>701.32999999999993</v>
      </c>
      <c r="H23" s="33"/>
      <c r="I23" s="33"/>
      <c r="J23" s="2"/>
      <c r="K23" s="33">
        <f t="shared" si="1"/>
        <v>0</v>
      </c>
    </row>
    <row r="24" spans="1:11">
      <c r="A24" s="33">
        <v>14</v>
      </c>
      <c r="B24" s="2" t="s">
        <v>120</v>
      </c>
      <c r="C24" s="33">
        <v>209</v>
      </c>
      <c r="D24" s="33">
        <f t="shared" si="2"/>
        <v>3553</v>
      </c>
      <c r="E24" s="33"/>
      <c r="F24" s="33">
        <f>Февраль!F24+E24</f>
        <v>2394</v>
      </c>
      <c r="G24" s="3">
        <f t="shared" si="0"/>
        <v>1159</v>
      </c>
      <c r="H24" s="33"/>
      <c r="I24" s="33"/>
      <c r="J24" s="2"/>
      <c r="K24" s="33">
        <f t="shared" si="1"/>
        <v>0</v>
      </c>
    </row>
    <row r="25" spans="1:11">
      <c r="A25" s="33">
        <v>15</v>
      </c>
      <c r="B25" s="2" t="s">
        <v>121</v>
      </c>
      <c r="C25" s="33">
        <v>378</v>
      </c>
      <c r="D25" s="33">
        <f t="shared" si="2"/>
        <v>6426</v>
      </c>
      <c r="E25" s="33"/>
      <c r="F25" s="33">
        <f>Февраль!F25+E25</f>
        <v>0</v>
      </c>
      <c r="G25" s="3">
        <f t="shared" si="0"/>
        <v>6426</v>
      </c>
      <c r="H25" s="33"/>
      <c r="I25" s="33"/>
      <c r="J25" s="2"/>
      <c r="K25" s="33">
        <f t="shared" si="1"/>
        <v>0</v>
      </c>
    </row>
    <row r="26" spans="1:11">
      <c r="A26" s="33">
        <v>16</v>
      </c>
      <c r="B26" s="2" t="s">
        <v>122</v>
      </c>
      <c r="C26" s="33">
        <v>256</v>
      </c>
      <c r="D26" s="33">
        <f t="shared" si="2"/>
        <v>4352</v>
      </c>
      <c r="E26" s="33"/>
      <c r="F26" s="33">
        <f>Февраль!F26+E26</f>
        <v>3575.04</v>
      </c>
      <c r="G26" s="3">
        <f t="shared" si="0"/>
        <v>776.96</v>
      </c>
      <c r="H26" s="33"/>
      <c r="I26" s="33"/>
      <c r="J26" s="33"/>
      <c r="K26" s="33">
        <f t="shared" si="1"/>
        <v>0</v>
      </c>
    </row>
    <row r="27" spans="1:11">
      <c r="A27" s="33">
        <v>17</v>
      </c>
      <c r="B27" s="2" t="s">
        <v>123</v>
      </c>
      <c r="C27" s="33">
        <v>208</v>
      </c>
      <c r="D27" s="33">
        <f t="shared" si="2"/>
        <v>3536</v>
      </c>
      <c r="E27" s="33"/>
      <c r="F27" s="33">
        <f>Февраль!F27+E27</f>
        <v>0</v>
      </c>
      <c r="G27" s="3">
        <f t="shared" si="0"/>
        <v>3536</v>
      </c>
      <c r="H27" s="33"/>
      <c r="I27" s="33"/>
      <c r="J27" s="33"/>
      <c r="K27" s="33">
        <f t="shared" si="1"/>
        <v>0</v>
      </c>
    </row>
    <row r="28" spans="1:11">
      <c r="A28" s="33">
        <v>18</v>
      </c>
      <c r="B28" s="2" t="s">
        <v>124</v>
      </c>
      <c r="C28" s="33">
        <v>377</v>
      </c>
      <c r="D28" s="33">
        <f t="shared" si="2"/>
        <v>6409</v>
      </c>
      <c r="E28" s="33"/>
      <c r="F28" s="33">
        <f>Февраль!F28+E28</f>
        <v>5604</v>
      </c>
      <c r="G28" s="3">
        <f t="shared" si="0"/>
        <v>805</v>
      </c>
      <c r="H28" s="33"/>
      <c r="I28" s="33"/>
      <c r="J28" s="33"/>
      <c r="K28" s="33">
        <f t="shared" si="1"/>
        <v>0</v>
      </c>
    </row>
    <row r="29" spans="1:11">
      <c r="A29" s="33">
        <v>19</v>
      </c>
      <c r="B29" s="2" t="s">
        <v>125</v>
      </c>
      <c r="C29" s="33">
        <v>407</v>
      </c>
      <c r="D29" s="33">
        <f t="shared" si="2"/>
        <v>6919</v>
      </c>
      <c r="E29" s="33"/>
      <c r="F29" s="33">
        <f>Февраль!F29+E29</f>
        <v>0</v>
      </c>
      <c r="G29" s="3">
        <f t="shared" si="0"/>
        <v>6919</v>
      </c>
      <c r="H29" s="33"/>
      <c r="I29" s="33"/>
      <c r="J29" s="33"/>
      <c r="K29" s="33">
        <f t="shared" si="1"/>
        <v>0</v>
      </c>
    </row>
    <row r="30" spans="1:11">
      <c r="A30" s="33">
        <v>20</v>
      </c>
      <c r="B30" s="2" t="s">
        <v>154</v>
      </c>
      <c r="C30" s="33">
        <v>462</v>
      </c>
      <c r="D30" s="33">
        <f t="shared" si="2"/>
        <v>7854</v>
      </c>
      <c r="E30" s="33"/>
      <c r="F30" s="33">
        <f>Февраль!F30+E30</f>
        <v>6798</v>
      </c>
      <c r="G30" s="3">
        <f t="shared" si="0"/>
        <v>1056</v>
      </c>
      <c r="H30" s="33"/>
      <c r="I30" s="33"/>
      <c r="J30" s="33"/>
      <c r="K30" s="33">
        <f t="shared" si="1"/>
        <v>0</v>
      </c>
    </row>
    <row r="31" spans="1:11">
      <c r="A31" s="33">
        <v>21</v>
      </c>
      <c r="B31" s="2" t="s">
        <v>128</v>
      </c>
      <c r="C31" s="33">
        <v>431</v>
      </c>
      <c r="D31" s="33">
        <f t="shared" si="2"/>
        <v>7327</v>
      </c>
      <c r="E31" s="33"/>
      <c r="F31" s="33">
        <f>Февраль!F31+E31</f>
        <v>6471.75</v>
      </c>
      <c r="G31" s="3">
        <f t="shared" si="0"/>
        <v>855.25</v>
      </c>
      <c r="H31" s="33"/>
      <c r="I31" s="33"/>
      <c r="J31" s="33"/>
      <c r="K31" s="33">
        <f t="shared" si="1"/>
        <v>0</v>
      </c>
    </row>
    <row r="32" spans="1:11">
      <c r="A32" s="33">
        <v>22</v>
      </c>
      <c r="B32" s="2" t="s">
        <v>127</v>
      </c>
      <c r="C32" s="33">
        <v>455</v>
      </c>
      <c r="D32" s="33">
        <f t="shared" si="2"/>
        <v>7735</v>
      </c>
      <c r="E32" s="33"/>
      <c r="F32" s="33">
        <f>Февраль!F32+E32</f>
        <v>6822.9</v>
      </c>
      <c r="G32" s="3">
        <f t="shared" si="0"/>
        <v>912.10000000000036</v>
      </c>
      <c r="H32" s="33"/>
      <c r="I32" s="33"/>
      <c r="J32" s="33"/>
      <c r="K32" s="33">
        <f t="shared" si="1"/>
        <v>0</v>
      </c>
    </row>
    <row r="33" spans="1:11">
      <c r="A33" s="33">
        <v>23</v>
      </c>
      <c r="B33" s="2" t="s">
        <v>126</v>
      </c>
      <c r="C33" s="33">
        <v>405</v>
      </c>
      <c r="D33" s="33">
        <f t="shared" si="2"/>
        <v>6885</v>
      </c>
      <c r="E33" s="33"/>
      <c r="F33" s="33">
        <f>Февраль!F33+E33</f>
        <v>10248.4</v>
      </c>
      <c r="G33" s="3"/>
      <c r="H33" s="33">
        <v>3768.4</v>
      </c>
      <c r="I33" s="33"/>
      <c r="J33" s="33"/>
      <c r="K33" s="33">
        <f t="shared" si="1"/>
        <v>0</v>
      </c>
    </row>
    <row r="34" spans="1:11">
      <c r="A34" s="33">
        <v>24</v>
      </c>
      <c r="B34" s="2" t="s">
        <v>129</v>
      </c>
      <c r="C34" s="33">
        <v>457</v>
      </c>
      <c r="D34" s="33">
        <f t="shared" si="2"/>
        <v>7769</v>
      </c>
      <c r="E34" s="33"/>
      <c r="F34" s="33">
        <f>Февраль!F34+E34</f>
        <v>6320.16</v>
      </c>
      <c r="G34" s="3">
        <f t="shared" si="0"/>
        <v>1448.8400000000001</v>
      </c>
      <c r="H34" s="33"/>
      <c r="I34" s="33"/>
      <c r="J34" s="33"/>
      <c r="K34" s="33">
        <f t="shared" si="1"/>
        <v>0</v>
      </c>
    </row>
    <row r="35" spans="1:11">
      <c r="A35" s="33">
        <v>25</v>
      </c>
      <c r="B35" s="2" t="s">
        <v>130</v>
      </c>
      <c r="C35" s="33">
        <v>450</v>
      </c>
      <c r="D35" s="33">
        <f t="shared" si="2"/>
        <v>7650</v>
      </c>
      <c r="E35" s="33"/>
      <c r="F35" s="33">
        <f>Февраль!F35+E35</f>
        <v>0</v>
      </c>
      <c r="G35" s="3">
        <f t="shared" si="0"/>
        <v>7650</v>
      </c>
      <c r="H35" s="33"/>
      <c r="I35" s="33"/>
      <c r="J35" s="33"/>
      <c r="K35" s="33">
        <f t="shared" si="1"/>
        <v>0</v>
      </c>
    </row>
    <row r="36" spans="1:11">
      <c r="A36" s="33">
        <v>26</v>
      </c>
      <c r="B36" s="2" t="s">
        <v>131</v>
      </c>
      <c r="C36" s="33">
        <v>456</v>
      </c>
      <c r="D36" s="33">
        <f t="shared" si="2"/>
        <v>7752</v>
      </c>
      <c r="E36" s="33"/>
      <c r="F36" s="33">
        <f>Февраль!F36+E36</f>
        <v>1409.8</v>
      </c>
      <c r="G36" s="3">
        <f t="shared" si="0"/>
        <v>6342.2</v>
      </c>
      <c r="H36" s="33"/>
      <c r="I36" s="33"/>
      <c r="J36" s="33"/>
      <c r="K36" s="33">
        <f t="shared" si="1"/>
        <v>0</v>
      </c>
    </row>
    <row r="37" spans="1:11">
      <c r="A37" s="33">
        <v>27</v>
      </c>
      <c r="B37" s="2" t="s">
        <v>132</v>
      </c>
      <c r="C37" s="33">
        <v>405</v>
      </c>
      <c r="D37" s="33">
        <f t="shared" si="2"/>
        <v>6885</v>
      </c>
      <c r="E37" s="33"/>
      <c r="F37" s="33">
        <f>Февраль!F37+E37</f>
        <v>6080.7</v>
      </c>
      <c r="G37" s="3">
        <f t="shared" si="0"/>
        <v>804.30000000000018</v>
      </c>
      <c r="H37" s="33"/>
      <c r="I37" s="33"/>
      <c r="J37" s="33"/>
      <c r="K37" s="33">
        <f t="shared" si="1"/>
        <v>0</v>
      </c>
    </row>
    <row r="38" spans="1:11">
      <c r="A38" s="33">
        <v>28</v>
      </c>
      <c r="B38" s="2" t="s">
        <v>133</v>
      </c>
      <c r="C38" s="33">
        <v>457</v>
      </c>
      <c r="D38" s="33">
        <f t="shared" si="2"/>
        <v>7769</v>
      </c>
      <c r="E38" s="33"/>
      <c r="F38" s="33">
        <f>Февраль!F38+E38</f>
        <v>6846.9</v>
      </c>
      <c r="G38" s="3">
        <f t="shared" si="0"/>
        <v>922.10000000000036</v>
      </c>
      <c r="H38" s="33"/>
      <c r="I38" s="33"/>
      <c r="J38" s="33"/>
      <c r="K38" s="33">
        <f t="shared" si="1"/>
        <v>0</v>
      </c>
    </row>
    <row r="39" spans="1:11">
      <c r="A39" s="33">
        <v>29</v>
      </c>
      <c r="B39" s="2" t="s">
        <v>134</v>
      </c>
      <c r="C39" s="33">
        <v>406</v>
      </c>
      <c r="D39" s="33">
        <f t="shared" si="2"/>
        <v>6902</v>
      </c>
      <c r="E39" s="33"/>
      <c r="F39" s="33">
        <f>Февраль!F39+E39</f>
        <v>3990</v>
      </c>
      <c r="G39" s="3">
        <f t="shared" si="0"/>
        <v>2912</v>
      </c>
      <c r="H39" s="33"/>
      <c r="I39" s="33"/>
      <c r="J39" s="33"/>
      <c r="K39" s="33">
        <f t="shared" si="1"/>
        <v>0</v>
      </c>
    </row>
    <row r="40" spans="1:11">
      <c r="A40" s="33">
        <v>30</v>
      </c>
      <c r="B40" s="2" t="s">
        <v>153</v>
      </c>
      <c r="C40" s="33">
        <v>502</v>
      </c>
      <c r="D40" s="33">
        <f t="shared" si="2"/>
        <v>8534</v>
      </c>
      <c r="E40" s="33"/>
      <c r="F40" s="33">
        <f>Февраль!F40+E40</f>
        <v>5430.14</v>
      </c>
      <c r="G40" s="3">
        <f t="shared" si="0"/>
        <v>3103.8599999999997</v>
      </c>
      <c r="H40" s="33"/>
      <c r="I40" s="33"/>
      <c r="J40" s="33"/>
      <c r="K40" s="33">
        <f t="shared" si="1"/>
        <v>0</v>
      </c>
    </row>
    <row r="41" spans="1:11">
      <c r="A41" s="33">
        <v>31</v>
      </c>
      <c r="B41" s="2" t="s">
        <v>135</v>
      </c>
      <c r="C41" s="33">
        <v>405</v>
      </c>
      <c r="D41" s="33">
        <f t="shared" si="2"/>
        <v>6885</v>
      </c>
      <c r="E41" s="33"/>
      <c r="F41" s="33">
        <f>Февраль!F41+E41</f>
        <v>10526.1</v>
      </c>
      <c r="G41" s="3"/>
      <c r="H41" s="33">
        <v>4046.1</v>
      </c>
      <c r="I41" s="33"/>
      <c r="J41" s="33"/>
      <c r="K41" s="33">
        <f t="shared" si="1"/>
        <v>0</v>
      </c>
    </row>
    <row r="42" spans="1:11">
      <c r="A42" s="33">
        <v>32</v>
      </c>
      <c r="B42" s="2" t="s">
        <v>136</v>
      </c>
      <c r="C42" s="33">
        <v>210</v>
      </c>
      <c r="D42" s="33">
        <f t="shared" si="2"/>
        <v>3570</v>
      </c>
      <c r="E42" s="33"/>
      <c r="F42" s="33">
        <f>Февраль!F42+E42</f>
        <v>1862</v>
      </c>
      <c r="G42" s="3">
        <f t="shared" si="0"/>
        <v>1708</v>
      </c>
      <c r="H42" s="33"/>
      <c r="I42" s="33"/>
      <c r="J42" s="33"/>
      <c r="K42" s="33">
        <f t="shared" si="1"/>
        <v>0</v>
      </c>
    </row>
    <row r="43" spans="1:11">
      <c r="A43" s="33">
        <v>33</v>
      </c>
      <c r="B43" s="2" t="s">
        <v>43</v>
      </c>
      <c r="C43" s="33">
        <v>253</v>
      </c>
      <c r="D43" s="33">
        <f t="shared" si="2"/>
        <v>4301</v>
      </c>
      <c r="E43" s="33"/>
      <c r="F43" s="33">
        <f>Февраль!F43+E43</f>
        <v>3285.1</v>
      </c>
      <c r="G43" s="3">
        <f t="shared" si="0"/>
        <v>1015.9000000000001</v>
      </c>
      <c r="H43" s="33"/>
      <c r="I43" s="33"/>
      <c r="J43" s="33"/>
      <c r="K43" s="33">
        <f t="shared" si="1"/>
        <v>0</v>
      </c>
    </row>
    <row r="44" spans="1:11">
      <c r="A44" s="33">
        <v>34</v>
      </c>
      <c r="B44" s="2" t="s">
        <v>137</v>
      </c>
      <c r="C44" s="33">
        <v>382</v>
      </c>
      <c r="D44" s="33">
        <f t="shared" si="2"/>
        <v>6494</v>
      </c>
      <c r="E44" s="33"/>
      <c r="F44" s="33">
        <f>Февраль!F44+E44</f>
        <v>0</v>
      </c>
      <c r="G44" s="3">
        <f t="shared" si="0"/>
        <v>6494</v>
      </c>
      <c r="H44" s="33"/>
      <c r="I44" s="33"/>
      <c r="J44" s="33"/>
      <c r="K44" s="33">
        <f t="shared" si="1"/>
        <v>0</v>
      </c>
    </row>
    <row r="45" spans="1:11">
      <c r="A45" s="33">
        <v>35</v>
      </c>
      <c r="B45" s="2" t="s">
        <v>138</v>
      </c>
      <c r="C45" s="33">
        <v>212</v>
      </c>
      <c r="D45" s="33">
        <f t="shared" si="2"/>
        <v>3604</v>
      </c>
      <c r="E45" s="33"/>
      <c r="F45" s="33">
        <f>Февраль!F45+E45</f>
        <v>0</v>
      </c>
      <c r="G45" s="3">
        <f t="shared" si="0"/>
        <v>3604</v>
      </c>
      <c r="H45" s="33"/>
      <c r="I45" s="33"/>
      <c r="J45" s="33"/>
      <c r="K45" s="33">
        <f t="shared" si="1"/>
        <v>0</v>
      </c>
    </row>
    <row r="46" spans="1:11">
      <c r="A46" s="33">
        <v>36</v>
      </c>
      <c r="B46" s="2" t="s">
        <v>139</v>
      </c>
      <c r="C46" s="33">
        <v>254</v>
      </c>
      <c r="D46" s="33">
        <f t="shared" si="2"/>
        <v>4318</v>
      </c>
      <c r="E46" s="33"/>
      <c r="F46" s="33">
        <f>Февраль!F46+E46</f>
        <v>0</v>
      </c>
      <c r="G46" s="3">
        <f t="shared" si="0"/>
        <v>4318</v>
      </c>
      <c r="H46" s="33"/>
      <c r="I46" s="33"/>
      <c r="J46" s="33"/>
      <c r="K46" s="33">
        <f t="shared" si="1"/>
        <v>0</v>
      </c>
    </row>
    <row r="47" spans="1:11">
      <c r="A47" s="33">
        <v>37</v>
      </c>
      <c r="B47" s="2" t="s">
        <v>140</v>
      </c>
      <c r="C47" s="33">
        <v>378</v>
      </c>
      <c r="D47" s="33">
        <f t="shared" si="2"/>
        <v>6426</v>
      </c>
      <c r="E47" s="33"/>
      <c r="F47" s="33">
        <f>Февраль!F47+E47</f>
        <v>5288.08</v>
      </c>
      <c r="G47" s="3">
        <f t="shared" si="0"/>
        <v>1137.92</v>
      </c>
      <c r="H47" s="33"/>
      <c r="I47" s="33"/>
      <c r="J47" s="33"/>
      <c r="K47" s="33">
        <f t="shared" si="1"/>
        <v>0</v>
      </c>
    </row>
    <row r="48" spans="1:11">
      <c r="A48" s="33">
        <v>38</v>
      </c>
      <c r="B48" s="2" t="s">
        <v>141</v>
      </c>
      <c r="C48" s="33">
        <v>209</v>
      </c>
      <c r="D48" s="33">
        <f t="shared" si="2"/>
        <v>3553</v>
      </c>
      <c r="E48" s="33"/>
      <c r="F48" s="33">
        <f>Февраль!F48+E48</f>
        <v>3128.1</v>
      </c>
      <c r="G48" s="3">
        <f t="shared" si="0"/>
        <v>424.90000000000009</v>
      </c>
      <c r="H48" s="33"/>
      <c r="I48" s="33"/>
      <c r="J48" s="33"/>
      <c r="K48" s="33">
        <f t="shared" si="1"/>
        <v>0</v>
      </c>
    </row>
    <row r="49" spans="1:11">
      <c r="A49" s="33">
        <v>39</v>
      </c>
      <c r="B49" s="2" t="s">
        <v>142</v>
      </c>
      <c r="C49" s="33">
        <v>254</v>
      </c>
      <c r="D49" s="33">
        <f t="shared" si="2"/>
        <v>4318</v>
      </c>
      <c r="E49" s="33"/>
      <c r="F49" s="33">
        <f>Февраль!F49+E49</f>
        <v>3048</v>
      </c>
      <c r="G49" s="3">
        <f t="shared" si="0"/>
        <v>1270</v>
      </c>
      <c r="H49" s="33"/>
      <c r="I49" s="33"/>
      <c r="J49" s="33"/>
      <c r="K49" s="33">
        <f t="shared" si="1"/>
        <v>0</v>
      </c>
    </row>
    <row r="50" spans="1:11">
      <c r="A50" s="33">
        <v>40</v>
      </c>
      <c r="B50" s="2" t="s">
        <v>143</v>
      </c>
      <c r="C50" s="33">
        <v>380</v>
      </c>
      <c r="D50" s="33">
        <f t="shared" si="2"/>
        <v>6460</v>
      </c>
      <c r="E50" s="33"/>
      <c r="F50" s="33">
        <f>Февраль!F50+E50</f>
        <v>3990</v>
      </c>
      <c r="G50" s="3">
        <f t="shared" si="0"/>
        <v>2470</v>
      </c>
      <c r="H50" s="33"/>
      <c r="I50" s="33"/>
      <c r="J50" s="33"/>
      <c r="K50" s="33">
        <f t="shared" si="1"/>
        <v>0</v>
      </c>
    </row>
    <row r="51" spans="1:11">
      <c r="A51" s="33">
        <v>41</v>
      </c>
      <c r="B51" s="2" t="s">
        <v>144</v>
      </c>
      <c r="C51" s="33">
        <v>210</v>
      </c>
      <c r="D51" s="33">
        <f t="shared" si="2"/>
        <v>3570</v>
      </c>
      <c r="E51" s="33"/>
      <c r="F51" s="33">
        <f>Февраль!F51+E51</f>
        <v>3144.15</v>
      </c>
      <c r="G51" s="3">
        <f t="shared" si="0"/>
        <v>425.84999999999991</v>
      </c>
      <c r="H51" s="33"/>
      <c r="I51" s="33"/>
      <c r="J51" s="33"/>
      <c r="K51" s="33">
        <v>0</v>
      </c>
    </row>
    <row r="52" spans="1:11">
      <c r="A52" s="33">
        <v>42</v>
      </c>
      <c r="B52" s="2" t="s">
        <v>145</v>
      </c>
      <c r="C52" s="33">
        <v>257</v>
      </c>
      <c r="D52" s="33">
        <f t="shared" si="2"/>
        <v>4369</v>
      </c>
      <c r="E52" s="33"/>
      <c r="F52" s="33">
        <f>Февраль!F52+E52</f>
        <v>266</v>
      </c>
      <c r="G52" s="3">
        <f t="shared" si="0"/>
        <v>4103</v>
      </c>
      <c r="H52" s="33"/>
      <c r="I52" s="33"/>
      <c r="J52" s="33"/>
      <c r="K52" s="33">
        <v>0</v>
      </c>
    </row>
    <row r="53" spans="1:11">
      <c r="A53" s="33">
        <v>43</v>
      </c>
      <c r="B53" s="2" t="s">
        <v>146</v>
      </c>
      <c r="C53" s="33">
        <v>381</v>
      </c>
      <c r="D53" s="33">
        <f t="shared" si="2"/>
        <v>6477</v>
      </c>
      <c r="E53" s="33"/>
      <c r="F53" s="33">
        <f>Февраль!F53+E53</f>
        <v>0</v>
      </c>
      <c r="G53" s="3">
        <f t="shared" si="0"/>
        <v>6477</v>
      </c>
      <c r="H53" s="33"/>
      <c r="I53" s="33"/>
      <c r="J53" s="33"/>
      <c r="K53" s="33">
        <v>0</v>
      </c>
    </row>
    <row r="54" spans="1:11">
      <c r="A54" s="33">
        <v>44</v>
      </c>
      <c r="B54" s="2" t="s">
        <v>147</v>
      </c>
      <c r="C54" s="33">
        <v>212</v>
      </c>
      <c r="D54" s="33">
        <f t="shared" si="2"/>
        <v>3604</v>
      </c>
      <c r="E54" s="33"/>
      <c r="F54" s="33">
        <f>Февраль!F54+E54</f>
        <v>2752.62</v>
      </c>
      <c r="G54" s="3">
        <f t="shared" si="0"/>
        <v>851.38000000000011</v>
      </c>
      <c r="H54" s="33"/>
      <c r="I54" s="33"/>
      <c r="J54" s="33"/>
      <c r="K54" s="33">
        <v>0</v>
      </c>
    </row>
    <row r="55" spans="1:11">
      <c r="A55" s="33">
        <v>45</v>
      </c>
      <c r="B55" s="2" t="s">
        <v>148</v>
      </c>
      <c r="C55" s="33">
        <v>255</v>
      </c>
      <c r="D55" s="33">
        <f t="shared" si="2"/>
        <v>4335</v>
      </c>
      <c r="E55" s="33"/>
      <c r="F55" s="33">
        <f>Февраль!F55+E55</f>
        <v>3724</v>
      </c>
      <c r="G55" s="3">
        <f t="shared" si="0"/>
        <v>611</v>
      </c>
      <c r="H55" s="33"/>
      <c r="I55" s="33"/>
      <c r="J55" s="33"/>
      <c r="K55" s="33">
        <v>0</v>
      </c>
    </row>
    <row r="56" spans="1:11">
      <c r="A56" s="33">
        <v>46</v>
      </c>
      <c r="B56" s="2" t="s">
        <v>149</v>
      </c>
      <c r="C56" s="33">
        <v>380</v>
      </c>
      <c r="D56" s="33">
        <f t="shared" si="2"/>
        <v>6460</v>
      </c>
      <c r="E56" s="33"/>
      <c r="F56" s="33">
        <f>Февраль!F56+E56</f>
        <v>3192</v>
      </c>
      <c r="G56" s="3">
        <f t="shared" si="0"/>
        <v>3268</v>
      </c>
      <c r="H56" s="33"/>
      <c r="I56" s="33"/>
      <c r="J56" s="33"/>
      <c r="K56" s="33">
        <v>0</v>
      </c>
    </row>
    <row r="57" spans="1:11">
      <c r="A57" s="33">
        <v>47</v>
      </c>
      <c r="B57" s="2" t="s">
        <v>150</v>
      </c>
      <c r="C57" s="33">
        <v>211</v>
      </c>
      <c r="D57" s="33">
        <f t="shared" si="2"/>
        <v>3587</v>
      </c>
      <c r="E57" s="33"/>
      <c r="F57" s="33">
        <f>Февраль!F57+E57</f>
        <v>0</v>
      </c>
      <c r="G57" s="3">
        <f t="shared" si="0"/>
        <v>3587</v>
      </c>
      <c r="H57" s="33"/>
      <c r="I57" s="33"/>
      <c r="J57" s="33"/>
      <c r="K57" s="33">
        <v>0</v>
      </c>
    </row>
    <row r="58" spans="1:11">
      <c r="A58" s="33">
        <v>48</v>
      </c>
      <c r="B58" s="2" t="s">
        <v>151</v>
      </c>
      <c r="C58" s="33">
        <v>254</v>
      </c>
      <c r="D58" s="33">
        <f t="shared" si="2"/>
        <v>4318</v>
      </c>
      <c r="E58" s="33"/>
      <c r="F58" s="33">
        <f>Февраль!F58+E58</f>
        <v>3724</v>
      </c>
      <c r="G58" s="3">
        <f t="shared" si="0"/>
        <v>594</v>
      </c>
      <c r="H58" s="33"/>
      <c r="I58" s="33"/>
      <c r="J58" s="33"/>
      <c r="K58" s="33">
        <v>0</v>
      </c>
    </row>
    <row r="59" spans="1:11">
      <c r="A59" s="33">
        <v>49</v>
      </c>
      <c r="B59" s="2" t="s">
        <v>156</v>
      </c>
      <c r="C59" s="33">
        <v>2748</v>
      </c>
      <c r="D59" s="33">
        <f t="shared" si="2"/>
        <v>46716</v>
      </c>
      <c r="E59" s="33"/>
      <c r="F59" s="33">
        <f>Февраль!F59+E59</f>
        <v>34137.839999999997</v>
      </c>
      <c r="G59" s="3">
        <f t="shared" si="0"/>
        <v>12578.160000000003</v>
      </c>
      <c r="H59" s="33"/>
      <c r="I59" s="33"/>
      <c r="J59" s="33"/>
      <c r="K59" s="33">
        <v>0</v>
      </c>
    </row>
    <row r="60" spans="1:11">
      <c r="A60" s="2" t="s">
        <v>46</v>
      </c>
      <c r="B60" s="2"/>
      <c r="C60" s="33">
        <f>SUM(C11:C59)</f>
        <v>18206</v>
      </c>
      <c r="D60" s="33">
        <f>SUM(D11:D59)</f>
        <v>309502</v>
      </c>
      <c r="E60" s="33"/>
      <c r="F60" s="33">
        <f>SUM(F11:F59)</f>
        <v>190557.19999999998</v>
      </c>
      <c r="G60" s="3">
        <f>SUM(G11:G59)</f>
        <v>125949.29999999999</v>
      </c>
      <c r="H60" s="33">
        <f>SUM(H11:H59)</f>
        <v>7814.5</v>
      </c>
      <c r="I60" s="33">
        <f>SUM(I11:I50)</f>
        <v>0</v>
      </c>
      <c r="J60" s="33">
        <f>SUM(J11:J50)</f>
        <v>0</v>
      </c>
      <c r="K60" s="33">
        <f>SUM(K11:K50)</f>
        <v>0</v>
      </c>
    </row>
    <row r="61" spans="1:11">
      <c r="A61" s="2" t="s">
        <v>47</v>
      </c>
      <c r="B61" s="2"/>
      <c r="C61" s="33"/>
      <c r="D61" s="33"/>
      <c r="E61" s="33"/>
      <c r="F61" s="33">
        <f>F60</f>
        <v>190557.19999999998</v>
      </c>
      <c r="G61" s="3"/>
      <c r="H61" s="33"/>
      <c r="I61" s="33"/>
      <c r="J61" s="33"/>
      <c r="K61" s="33"/>
    </row>
    <row r="62" spans="1:11">
      <c r="A62" s="34"/>
      <c r="B62" s="34"/>
      <c r="C62" s="35"/>
      <c r="D62" s="35"/>
      <c r="E62" s="35"/>
      <c r="F62" s="35"/>
      <c r="G62" s="36"/>
      <c r="H62" s="35"/>
      <c r="I62" s="35"/>
      <c r="J62" s="35"/>
      <c r="K62" s="35"/>
    </row>
    <row r="63" spans="1:11">
      <c r="A63" s="38"/>
    </row>
    <row r="64" spans="1:11">
      <c r="B64" t="s">
        <v>54</v>
      </c>
      <c r="H64" t="s">
        <v>55</v>
      </c>
    </row>
  </sheetData>
  <mergeCells count="13">
    <mergeCell ref="I8:I9"/>
    <mergeCell ref="J8:J9"/>
    <mergeCell ref="K8:K9"/>
    <mergeCell ref="A3:K3"/>
    <mergeCell ref="A4:K4"/>
    <mergeCell ref="A5:K5"/>
    <mergeCell ref="A7:A9"/>
    <mergeCell ref="B7:B9"/>
    <mergeCell ref="C7:H7"/>
    <mergeCell ref="I7:K7"/>
    <mergeCell ref="C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opLeftCell="A22" workbookViewId="0">
      <selection activeCell="P41" sqref="P41:P42"/>
    </sheetView>
  </sheetViews>
  <sheetFormatPr defaultRowHeight="15"/>
  <cols>
    <col min="1" max="1" width="6.42578125" customWidth="1"/>
    <col min="2" max="2" width="14.42578125" customWidth="1"/>
    <col min="3" max="3" width="9.5703125" customWidth="1"/>
    <col min="4" max="5" width="10.42578125" customWidth="1"/>
    <col min="6" max="7" width="9.5703125" customWidth="1"/>
    <col min="8" max="8" width="9.140625" customWidth="1"/>
    <col min="9" max="9" width="9.42578125" customWidth="1"/>
    <col min="10" max="10" width="10.42578125" customWidth="1"/>
  </cols>
  <sheetData>
    <row r="1" spans="1:11">
      <c r="A1" t="s">
        <v>49</v>
      </c>
    </row>
    <row r="2" spans="1:11">
      <c r="A2" t="s">
        <v>50</v>
      </c>
    </row>
    <row r="3" spans="1:1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>
      <c r="A4" s="50" t="s">
        <v>51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>
      <c r="A5" s="50" t="s">
        <v>74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.25" customHeight="1"/>
    <row r="7" spans="1:11" ht="15" customHeight="1">
      <c r="A7" s="55" t="s">
        <v>1</v>
      </c>
      <c r="B7" s="56" t="s">
        <v>2</v>
      </c>
      <c r="C7" s="57" t="s">
        <v>60</v>
      </c>
      <c r="D7" s="57"/>
      <c r="E7" s="57"/>
      <c r="F7" s="57"/>
      <c r="G7" s="57"/>
      <c r="H7" s="57"/>
      <c r="I7" s="56" t="s">
        <v>3</v>
      </c>
      <c r="J7" s="56"/>
      <c r="K7" s="56"/>
    </row>
    <row r="8" spans="1:11" ht="17.25" customHeight="1">
      <c r="A8" s="55"/>
      <c r="B8" s="56"/>
      <c r="C8" s="46" t="s">
        <v>61</v>
      </c>
      <c r="D8" s="47"/>
      <c r="E8" s="48" t="s">
        <v>62</v>
      </c>
      <c r="F8" s="49"/>
      <c r="G8" s="48" t="s">
        <v>91</v>
      </c>
      <c r="H8" s="49"/>
      <c r="I8" s="43" t="s">
        <v>4</v>
      </c>
      <c r="J8" s="43" t="s">
        <v>5</v>
      </c>
      <c r="K8" s="43" t="s">
        <v>6</v>
      </c>
    </row>
    <row r="9" spans="1:11" ht="36" customHeight="1">
      <c r="A9" s="55"/>
      <c r="B9" s="56"/>
      <c r="C9" s="1" t="s">
        <v>7</v>
      </c>
      <c r="D9" s="1" t="s">
        <v>8</v>
      </c>
      <c r="E9" s="4" t="s">
        <v>57</v>
      </c>
      <c r="F9" s="4" t="s">
        <v>8</v>
      </c>
      <c r="G9" s="7" t="s">
        <v>58</v>
      </c>
      <c r="H9" s="4" t="s">
        <v>59</v>
      </c>
      <c r="I9" s="45"/>
      <c r="J9" s="45"/>
      <c r="K9" s="45"/>
    </row>
    <row r="10" spans="1:11" ht="11.25" customHeight="1">
      <c r="A10" s="8">
        <v>1</v>
      </c>
      <c r="B10" s="8">
        <v>2</v>
      </c>
      <c r="C10" s="8">
        <v>3</v>
      </c>
      <c r="D10" s="33" t="s">
        <v>98</v>
      </c>
      <c r="E10" s="8">
        <v>5</v>
      </c>
      <c r="F10" s="8">
        <v>6</v>
      </c>
      <c r="G10" s="8" t="s">
        <v>56</v>
      </c>
      <c r="H10" s="8">
        <v>8</v>
      </c>
      <c r="I10" s="8">
        <v>9</v>
      </c>
      <c r="J10" s="8">
        <v>10</v>
      </c>
      <c r="K10" s="8">
        <v>11</v>
      </c>
    </row>
    <row r="11" spans="1:11">
      <c r="A11" s="8">
        <v>1</v>
      </c>
      <c r="B11" s="2" t="s">
        <v>9</v>
      </c>
      <c r="C11" s="8">
        <v>646</v>
      </c>
      <c r="D11" s="8">
        <f>C11*18</f>
        <v>11628</v>
      </c>
      <c r="E11" s="8">
        <v>0</v>
      </c>
      <c r="F11" s="8">
        <f>E11+Март!F11</f>
        <v>3724</v>
      </c>
      <c r="G11" s="3">
        <f>D11-F11</f>
        <v>7904</v>
      </c>
      <c r="H11" s="8"/>
      <c r="I11" s="8"/>
      <c r="J11" s="2"/>
      <c r="K11" s="8">
        <v>0</v>
      </c>
    </row>
    <row r="12" spans="1:11">
      <c r="A12" s="8">
        <v>2</v>
      </c>
      <c r="B12" s="2" t="s">
        <v>10</v>
      </c>
      <c r="C12" s="8">
        <v>510</v>
      </c>
      <c r="D12" s="8">
        <f t="shared" ref="D12:D50" si="0">C12*18</f>
        <v>9180</v>
      </c>
      <c r="E12" s="33">
        <v>0</v>
      </c>
      <c r="F12" s="8">
        <f>E12+Март!F12</f>
        <v>3120.15</v>
      </c>
      <c r="G12" s="3">
        <f>D12-F12</f>
        <v>6059.85</v>
      </c>
      <c r="H12" s="8"/>
      <c r="I12" s="8"/>
      <c r="J12" s="2"/>
      <c r="K12" s="8">
        <f t="shared" ref="K12:K50" si="1">I12-J12</f>
        <v>0</v>
      </c>
    </row>
    <row r="13" spans="1:11">
      <c r="A13" s="8">
        <v>3</v>
      </c>
      <c r="B13" s="2" t="s">
        <v>11</v>
      </c>
      <c r="C13" s="8">
        <v>550</v>
      </c>
      <c r="D13" s="8">
        <f t="shared" si="0"/>
        <v>9900</v>
      </c>
      <c r="E13" s="33">
        <v>0</v>
      </c>
      <c r="F13" s="8">
        <f>E13+Март!F13</f>
        <v>3990</v>
      </c>
      <c r="G13" s="3">
        <f>D13-F13</f>
        <v>5910</v>
      </c>
      <c r="H13" s="8"/>
      <c r="I13" s="8"/>
      <c r="J13" s="2"/>
      <c r="K13" s="8">
        <f t="shared" si="1"/>
        <v>0</v>
      </c>
    </row>
    <row r="14" spans="1:11">
      <c r="A14" s="8">
        <v>4</v>
      </c>
      <c r="B14" s="2" t="s">
        <v>12</v>
      </c>
      <c r="C14" s="8">
        <v>501</v>
      </c>
      <c r="D14" s="8">
        <f t="shared" si="0"/>
        <v>9018</v>
      </c>
      <c r="E14" s="33">
        <v>0</v>
      </c>
      <c r="F14" s="8">
        <f>E14+Март!F14</f>
        <v>3822.45</v>
      </c>
      <c r="G14" s="3"/>
      <c r="H14" s="8">
        <v>501</v>
      </c>
      <c r="I14" s="8"/>
      <c r="J14" s="2"/>
      <c r="K14" s="8">
        <f t="shared" si="1"/>
        <v>0</v>
      </c>
    </row>
    <row r="15" spans="1:11">
      <c r="A15" s="8">
        <v>5</v>
      </c>
      <c r="B15" s="2" t="s">
        <v>13</v>
      </c>
      <c r="C15" s="8">
        <v>546</v>
      </c>
      <c r="D15" s="8">
        <f t="shared" si="0"/>
        <v>9828</v>
      </c>
      <c r="E15" s="33">
        <v>0</v>
      </c>
      <c r="F15" s="8">
        <f>E15+Март!F15</f>
        <v>0</v>
      </c>
      <c r="G15" s="3">
        <f t="shared" ref="G15:G21" si="2">D15-F15</f>
        <v>9828</v>
      </c>
      <c r="H15" s="8"/>
      <c r="I15" s="8"/>
      <c r="J15" s="2"/>
      <c r="K15" s="8">
        <f t="shared" si="1"/>
        <v>0</v>
      </c>
    </row>
    <row r="16" spans="1:11">
      <c r="A16" s="8">
        <v>6</v>
      </c>
      <c r="B16" s="2" t="s">
        <v>14</v>
      </c>
      <c r="C16" s="8">
        <v>507</v>
      </c>
      <c r="D16" s="8">
        <f t="shared" si="0"/>
        <v>9126</v>
      </c>
      <c r="E16" s="33">
        <v>0</v>
      </c>
      <c r="F16" s="8">
        <f>E16+Март!F16</f>
        <v>0</v>
      </c>
      <c r="G16" s="3">
        <f t="shared" si="2"/>
        <v>9126</v>
      </c>
      <c r="H16" s="8"/>
      <c r="I16" s="8"/>
      <c r="J16" s="2"/>
      <c r="K16" s="8">
        <f t="shared" si="1"/>
        <v>0</v>
      </c>
    </row>
    <row r="17" spans="1:11">
      <c r="A17" s="8">
        <v>7</v>
      </c>
      <c r="B17" s="2" t="s">
        <v>15</v>
      </c>
      <c r="C17" s="8">
        <v>544</v>
      </c>
      <c r="D17" s="8">
        <f t="shared" si="0"/>
        <v>9792</v>
      </c>
      <c r="E17" s="33">
        <v>0</v>
      </c>
      <c r="F17" s="8">
        <f>E17+Март!F17</f>
        <v>3814.5</v>
      </c>
      <c r="G17" s="3">
        <f t="shared" si="2"/>
        <v>5977.5</v>
      </c>
      <c r="H17" s="8"/>
      <c r="I17" s="8"/>
      <c r="J17" s="2"/>
      <c r="K17" s="8">
        <f t="shared" si="1"/>
        <v>0</v>
      </c>
    </row>
    <row r="18" spans="1:11">
      <c r="A18" s="8">
        <v>8</v>
      </c>
      <c r="B18" s="2" t="s">
        <v>16</v>
      </c>
      <c r="C18" s="8">
        <v>505</v>
      </c>
      <c r="D18" s="8">
        <f t="shared" si="0"/>
        <v>9090</v>
      </c>
      <c r="E18" s="33">
        <v>0</v>
      </c>
      <c r="F18" s="8">
        <f>E18+Март!F18</f>
        <v>1045.4000000000001</v>
      </c>
      <c r="G18" s="3">
        <f t="shared" si="2"/>
        <v>8044.6</v>
      </c>
      <c r="H18" s="8"/>
      <c r="I18" s="8"/>
      <c r="J18" s="2"/>
      <c r="K18" s="8">
        <f t="shared" si="1"/>
        <v>0</v>
      </c>
    </row>
    <row r="19" spans="1:11">
      <c r="A19" s="8">
        <v>9</v>
      </c>
      <c r="B19" s="2" t="s">
        <v>17</v>
      </c>
      <c r="C19" s="8">
        <v>550</v>
      </c>
      <c r="D19" s="8">
        <f t="shared" si="0"/>
        <v>9900</v>
      </c>
      <c r="E19" s="33">
        <v>0</v>
      </c>
      <c r="F19" s="8">
        <f>E19+Март!F19</f>
        <v>5633.85</v>
      </c>
      <c r="G19" s="3">
        <f t="shared" si="2"/>
        <v>4266.1499999999996</v>
      </c>
      <c r="H19" s="8"/>
      <c r="I19" s="8"/>
      <c r="J19" s="2"/>
      <c r="K19" s="8">
        <f t="shared" si="1"/>
        <v>0</v>
      </c>
    </row>
    <row r="20" spans="1:11">
      <c r="A20" s="8">
        <v>10</v>
      </c>
      <c r="B20" s="2" t="s">
        <v>18</v>
      </c>
      <c r="C20" s="8">
        <v>505</v>
      </c>
      <c r="D20" s="8">
        <f t="shared" si="0"/>
        <v>9090</v>
      </c>
      <c r="E20" s="33">
        <v>0</v>
      </c>
      <c r="F20" s="8">
        <f>E20+Март!F20</f>
        <v>3830.4</v>
      </c>
      <c r="G20" s="3">
        <f t="shared" si="2"/>
        <v>5259.6</v>
      </c>
      <c r="H20" s="8"/>
      <c r="I20" s="8"/>
      <c r="J20" s="2"/>
      <c r="K20" s="8">
        <f t="shared" si="1"/>
        <v>0</v>
      </c>
    </row>
    <row r="21" spans="1:11">
      <c r="A21" s="8">
        <v>11</v>
      </c>
      <c r="B21" s="2" t="s">
        <v>19</v>
      </c>
      <c r="C21" s="8">
        <v>365</v>
      </c>
      <c r="D21" s="8">
        <f t="shared" si="0"/>
        <v>6570</v>
      </c>
      <c r="E21" s="33">
        <v>0</v>
      </c>
      <c r="F21" s="8">
        <f>E21+Март!F21</f>
        <v>266</v>
      </c>
      <c r="G21" s="3">
        <f t="shared" si="2"/>
        <v>6304</v>
      </c>
      <c r="H21" s="8"/>
      <c r="I21" s="8"/>
      <c r="J21" s="2"/>
      <c r="K21" s="8">
        <f t="shared" si="1"/>
        <v>0</v>
      </c>
    </row>
    <row r="22" spans="1:11">
      <c r="A22" s="8">
        <v>12</v>
      </c>
      <c r="B22" s="2" t="s">
        <v>20</v>
      </c>
      <c r="C22" s="8">
        <v>462</v>
      </c>
      <c r="D22" s="8">
        <f t="shared" si="0"/>
        <v>8316</v>
      </c>
      <c r="E22" s="33">
        <v>0</v>
      </c>
      <c r="F22" s="8">
        <f>E22+Март!F22</f>
        <v>3192</v>
      </c>
      <c r="G22" s="3"/>
      <c r="H22" s="8">
        <v>462</v>
      </c>
      <c r="I22" s="8"/>
      <c r="J22" s="2"/>
      <c r="K22" s="8">
        <f t="shared" si="1"/>
        <v>0</v>
      </c>
    </row>
    <row r="23" spans="1:11">
      <c r="A23" s="8">
        <v>13</v>
      </c>
      <c r="B23" s="2" t="s">
        <v>21</v>
      </c>
      <c r="C23" s="8">
        <v>368</v>
      </c>
      <c r="D23" s="8">
        <f t="shared" si="0"/>
        <v>6624</v>
      </c>
      <c r="E23" s="33">
        <v>0</v>
      </c>
      <c r="F23" s="8">
        <f>E23+Март!F23</f>
        <v>4058.67</v>
      </c>
      <c r="G23" s="3">
        <f t="shared" ref="G23:G34" si="3">D23-F23</f>
        <v>2565.33</v>
      </c>
      <c r="H23" s="8"/>
      <c r="I23" s="8"/>
      <c r="J23" s="2"/>
      <c r="K23" s="8">
        <f t="shared" si="1"/>
        <v>0</v>
      </c>
    </row>
    <row r="24" spans="1:11">
      <c r="A24" s="8">
        <v>14</v>
      </c>
      <c r="B24" s="2" t="s">
        <v>22</v>
      </c>
      <c r="C24" s="8">
        <v>470</v>
      </c>
      <c r="D24" s="8">
        <f t="shared" si="0"/>
        <v>8460</v>
      </c>
      <c r="E24" s="33">
        <v>0</v>
      </c>
      <c r="F24" s="8">
        <f>E24+Март!F24</f>
        <v>2394</v>
      </c>
      <c r="G24" s="3">
        <f t="shared" si="3"/>
        <v>6066</v>
      </c>
      <c r="H24" s="8"/>
      <c r="I24" s="8"/>
      <c r="J24" s="2"/>
      <c r="K24" s="8">
        <f t="shared" si="1"/>
        <v>0</v>
      </c>
    </row>
    <row r="25" spans="1:11">
      <c r="A25" s="8">
        <v>15</v>
      </c>
      <c r="B25" s="2" t="s">
        <v>23</v>
      </c>
      <c r="C25" s="8">
        <v>364</v>
      </c>
      <c r="D25" s="8">
        <f t="shared" si="0"/>
        <v>6552</v>
      </c>
      <c r="E25" s="33">
        <v>0</v>
      </c>
      <c r="F25" s="8">
        <f>E25+Март!F25</f>
        <v>0</v>
      </c>
      <c r="G25" s="3">
        <f t="shared" si="3"/>
        <v>6552</v>
      </c>
      <c r="H25" s="8"/>
      <c r="I25" s="8"/>
      <c r="J25" s="2"/>
      <c r="K25" s="8">
        <f t="shared" si="1"/>
        <v>0</v>
      </c>
    </row>
    <row r="26" spans="1:11">
      <c r="A26" s="8">
        <v>16</v>
      </c>
      <c r="B26" s="2" t="s">
        <v>24</v>
      </c>
      <c r="C26" s="8">
        <v>458</v>
      </c>
      <c r="D26" s="8">
        <f t="shared" si="0"/>
        <v>8244</v>
      </c>
      <c r="E26" s="33">
        <v>0</v>
      </c>
      <c r="F26" s="8">
        <f>E26+Март!F26</f>
        <v>3575.04</v>
      </c>
      <c r="G26" s="3">
        <f t="shared" si="3"/>
        <v>4668.96</v>
      </c>
      <c r="H26" s="8"/>
      <c r="I26" s="8"/>
      <c r="J26" s="8"/>
      <c r="K26" s="8">
        <f t="shared" si="1"/>
        <v>0</v>
      </c>
    </row>
    <row r="27" spans="1:11">
      <c r="A27" s="8">
        <v>17</v>
      </c>
      <c r="B27" s="2" t="s">
        <v>25</v>
      </c>
      <c r="C27" s="8">
        <v>362</v>
      </c>
      <c r="D27" s="8">
        <f t="shared" si="0"/>
        <v>6516</v>
      </c>
      <c r="E27" s="33">
        <v>0</v>
      </c>
      <c r="F27" s="8">
        <f>E27+Март!F27</f>
        <v>0</v>
      </c>
      <c r="G27" s="3">
        <f t="shared" si="3"/>
        <v>6516</v>
      </c>
      <c r="H27" s="8"/>
      <c r="I27" s="8"/>
      <c r="J27" s="8"/>
      <c r="K27" s="8">
        <f t="shared" si="1"/>
        <v>0</v>
      </c>
    </row>
    <row r="28" spans="1:11">
      <c r="A28" s="8">
        <v>18</v>
      </c>
      <c r="B28" s="2" t="s">
        <v>26</v>
      </c>
      <c r="C28" s="8">
        <v>470</v>
      </c>
      <c r="D28" s="8">
        <f t="shared" si="0"/>
        <v>8460</v>
      </c>
      <c r="E28" s="33">
        <v>0</v>
      </c>
      <c r="F28" s="8">
        <f>E28+Март!F28</f>
        <v>5604</v>
      </c>
      <c r="G28" s="3">
        <f t="shared" si="3"/>
        <v>2856</v>
      </c>
      <c r="H28" s="8"/>
      <c r="I28" s="8"/>
      <c r="J28" s="8"/>
      <c r="K28" s="8">
        <f t="shared" si="1"/>
        <v>0</v>
      </c>
    </row>
    <row r="29" spans="1:11">
      <c r="A29" s="8">
        <v>19</v>
      </c>
      <c r="B29" s="2" t="s">
        <v>27</v>
      </c>
      <c r="C29" s="8">
        <v>360</v>
      </c>
      <c r="D29" s="8">
        <f t="shared" si="0"/>
        <v>6480</v>
      </c>
      <c r="E29" s="33">
        <v>0</v>
      </c>
      <c r="F29" s="8">
        <f>E29+Март!F29</f>
        <v>0</v>
      </c>
      <c r="G29" s="3">
        <f t="shared" si="3"/>
        <v>6480</v>
      </c>
      <c r="H29" s="8"/>
      <c r="I29" s="8"/>
      <c r="J29" s="8"/>
      <c r="K29" s="8">
        <f t="shared" si="1"/>
        <v>0</v>
      </c>
    </row>
    <row r="30" spans="1:11">
      <c r="A30" s="8">
        <v>20</v>
      </c>
      <c r="B30" s="2" t="s">
        <v>28</v>
      </c>
      <c r="C30" s="8">
        <v>465</v>
      </c>
      <c r="D30" s="8">
        <f t="shared" si="0"/>
        <v>8370</v>
      </c>
      <c r="E30" s="33">
        <v>0</v>
      </c>
      <c r="F30" s="8">
        <f>E30+Март!F30</f>
        <v>6798</v>
      </c>
      <c r="G30" s="3">
        <f t="shared" si="3"/>
        <v>1572</v>
      </c>
      <c r="H30" s="8"/>
      <c r="I30" s="8"/>
      <c r="J30" s="8"/>
      <c r="K30" s="8">
        <f t="shared" si="1"/>
        <v>0</v>
      </c>
    </row>
    <row r="31" spans="1:11">
      <c r="A31" s="8">
        <v>21</v>
      </c>
      <c r="B31" s="2" t="s">
        <v>29</v>
      </c>
      <c r="C31" s="8">
        <v>352</v>
      </c>
      <c r="D31" s="8">
        <f t="shared" si="0"/>
        <v>6336</v>
      </c>
      <c r="E31" s="33">
        <v>0</v>
      </c>
      <c r="F31" s="8">
        <f>E31+Март!F31</f>
        <v>6471.75</v>
      </c>
      <c r="G31" s="3">
        <f t="shared" si="3"/>
        <v>-135.75</v>
      </c>
      <c r="H31" s="8"/>
      <c r="I31" s="8"/>
      <c r="J31" s="8"/>
      <c r="K31" s="8">
        <f t="shared" si="1"/>
        <v>0</v>
      </c>
    </row>
    <row r="32" spans="1:11">
      <c r="A32" s="8">
        <v>22</v>
      </c>
      <c r="B32" s="2" t="s">
        <v>30</v>
      </c>
      <c r="C32" s="8">
        <v>502</v>
      </c>
      <c r="D32" s="8">
        <f t="shared" si="0"/>
        <v>9036</v>
      </c>
      <c r="E32" s="33">
        <v>0</v>
      </c>
      <c r="F32" s="8">
        <f>E32+Март!F32</f>
        <v>6822.9</v>
      </c>
      <c r="G32" s="3">
        <f t="shared" si="3"/>
        <v>2213.1000000000004</v>
      </c>
      <c r="H32" s="8"/>
      <c r="I32" s="8"/>
      <c r="J32" s="8"/>
      <c r="K32" s="8">
        <f t="shared" si="1"/>
        <v>0</v>
      </c>
    </row>
    <row r="33" spans="1:11">
      <c r="A33" s="8">
        <v>23</v>
      </c>
      <c r="B33" s="2" t="s">
        <v>31</v>
      </c>
      <c r="C33" s="8">
        <v>350</v>
      </c>
      <c r="D33" s="8">
        <f t="shared" si="0"/>
        <v>6300</v>
      </c>
      <c r="E33" s="33">
        <v>0</v>
      </c>
      <c r="F33" s="8">
        <f>E33+Март!F33</f>
        <v>10248.4</v>
      </c>
      <c r="G33" s="3">
        <f t="shared" si="3"/>
        <v>-3948.3999999999996</v>
      </c>
      <c r="H33" s="8"/>
      <c r="I33" s="8"/>
      <c r="J33" s="8"/>
      <c r="K33" s="8">
        <f t="shared" si="1"/>
        <v>0</v>
      </c>
    </row>
    <row r="34" spans="1:11">
      <c r="A34" s="8">
        <v>24</v>
      </c>
      <c r="B34" s="2" t="s">
        <v>52</v>
      </c>
      <c r="C34" s="8">
        <v>498</v>
      </c>
      <c r="D34" s="8">
        <f t="shared" si="0"/>
        <v>8964</v>
      </c>
      <c r="E34" s="33">
        <v>0</v>
      </c>
      <c r="F34" s="8">
        <f>E34+Март!F34</f>
        <v>6320.16</v>
      </c>
      <c r="G34" s="3">
        <f t="shared" si="3"/>
        <v>2643.84</v>
      </c>
      <c r="H34" s="8"/>
      <c r="I34" s="8"/>
      <c r="J34" s="8"/>
      <c r="K34" s="8">
        <f t="shared" si="1"/>
        <v>0</v>
      </c>
    </row>
    <row r="35" spans="1:11">
      <c r="A35" s="8">
        <v>25</v>
      </c>
      <c r="B35" s="2" t="s">
        <v>32</v>
      </c>
      <c r="C35" s="8">
        <v>356</v>
      </c>
      <c r="D35" s="8">
        <f t="shared" si="0"/>
        <v>6408</v>
      </c>
      <c r="E35" s="33">
        <v>0</v>
      </c>
      <c r="F35" s="8">
        <f>E35+Март!F35</f>
        <v>0</v>
      </c>
      <c r="G35" s="3"/>
      <c r="H35" s="8">
        <v>712</v>
      </c>
      <c r="I35" s="8"/>
      <c r="J35" s="8"/>
      <c r="K35" s="8">
        <f t="shared" si="1"/>
        <v>0</v>
      </c>
    </row>
    <row r="36" spans="1:11">
      <c r="A36" s="8">
        <v>26</v>
      </c>
      <c r="B36" s="2" t="s">
        <v>33</v>
      </c>
      <c r="C36" s="8">
        <v>503</v>
      </c>
      <c r="D36" s="8">
        <f t="shared" si="0"/>
        <v>9054</v>
      </c>
      <c r="E36" s="33">
        <v>0</v>
      </c>
      <c r="F36" s="8">
        <f>E36+Март!F36</f>
        <v>1409.8</v>
      </c>
      <c r="G36" s="3">
        <f>D36-F36</f>
        <v>7644.2</v>
      </c>
      <c r="H36" s="8"/>
      <c r="I36" s="8"/>
      <c r="J36" s="8"/>
      <c r="K36" s="8">
        <f t="shared" si="1"/>
        <v>0</v>
      </c>
    </row>
    <row r="37" spans="1:11">
      <c r="A37" s="8">
        <v>27</v>
      </c>
      <c r="B37" s="2" t="s">
        <v>34</v>
      </c>
      <c r="C37" s="8">
        <v>340</v>
      </c>
      <c r="D37" s="8">
        <f t="shared" si="0"/>
        <v>6120</v>
      </c>
      <c r="E37" s="33">
        <v>0</v>
      </c>
      <c r="F37" s="8">
        <f>E37+Март!F37</f>
        <v>6080.7</v>
      </c>
      <c r="G37" s="3">
        <f>D37-F37</f>
        <v>39.300000000000182</v>
      </c>
      <c r="H37" s="8"/>
      <c r="I37" s="8"/>
      <c r="J37" s="8"/>
      <c r="K37" s="8">
        <f t="shared" si="1"/>
        <v>0</v>
      </c>
    </row>
    <row r="38" spans="1:11">
      <c r="A38" s="8">
        <v>28</v>
      </c>
      <c r="B38" s="2" t="s">
        <v>35</v>
      </c>
      <c r="C38" s="8">
        <v>496</v>
      </c>
      <c r="D38" s="8">
        <f t="shared" si="0"/>
        <v>8928</v>
      </c>
      <c r="E38" s="33">
        <v>0</v>
      </c>
      <c r="F38" s="8">
        <f>E38+Март!F38</f>
        <v>6846.9</v>
      </c>
      <c r="G38" s="3"/>
      <c r="H38" s="8">
        <v>1488</v>
      </c>
      <c r="I38" s="8"/>
      <c r="J38" s="8"/>
      <c r="K38" s="8">
        <f t="shared" si="1"/>
        <v>0</v>
      </c>
    </row>
    <row r="39" spans="1:11">
      <c r="A39" s="8">
        <v>29</v>
      </c>
      <c r="B39" s="2" t="s">
        <v>36</v>
      </c>
      <c r="C39" s="8">
        <v>343</v>
      </c>
      <c r="D39" s="8">
        <f t="shared" si="0"/>
        <v>6174</v>
      </c>
      <c r="E39" s="33">
        <v>0</v>
      </c>
      <c r="F39" s="8">
        <f>E39+Март!F39</f>
        <v>3990</v>
      </c>
      <c r="G39" s="3">
        <f>D39-F39</f>
        <v>2184</v>
      </c>
      <c r="H39" s="8"/>
      <c r="I39" s="8"/>
      <c r="J39" s="8"/>
      <c r="K39" s="8">
        <f t="shared" si="1"/>
        <v>0</v>
      </c>
    </row>
    <row r="40" spans="1:11">
      <c r="A40" s="8">
        <v>30</v>
      </c>
      <c r="B40" s="2" t="s">
        <v>37</v>
      </c>
      <c r="C40" s="8">
        <v>496</v>
      </c>
      <c r="D40" s="8">
        <f t="shared" si="0"/>
        <v>8928</v>
      </c>
      <c r="E40" s="33">
        <v>0</v>
      </c>
      <c r="F40" s="8">
        <f>E40+Март!F40</f>
        <v>5430.14</v>
      </c>
      <c r="G40" s="3">
        <f>D40-F40</f>
        <v>3497.8599999999997</v>
      </c>
      <c r="H40" s="8"/>
      <c r="I40" s="8"/>
      <c r="J40" s="8"/>
      <c r="K40" s="8">
        <f t="shared" si="1"/>
        <v>0</v>
      </c>
    </row>
    <row r="41" spans="1:11">
      <c r="A41" s="8">
        <v>31</v>
      </c>
      <c r="B41" s="2" t="s">
        <v>38</v>
      </c>
      <c r="C41" s="8">
        <v>450</v>
      </c>
      <c r="D41" s="8">
        <f t="shared" si="0"/>
        <v>8100</v>
      </c>
      <c r="E41" s="33">
        <v>0</v>
      </c>
      <c r="F41" s="8">
        <f>E41+Март!F41</f>
        <v>10526.1</v>
      </c>
      <c r="G41" s="3">
        <f>D41-F41</f>
        <v>-2426.1000000000004</v>
      </c>
      <c r="H41" s="8"/>
      <c r="I41" s="8"/>
      <c r="J41" s="8"/>
      <c r="K41" s="8">
        <f t="shared" si="1"/>
        <v>0</v>
      </c>
    </row>
    <row r="42" spans="1:11">
      <c r="A42" s="8">
        <v>32</v>
      </c>
      <c r="B42" s="2" t="s">
        <v>39</v>
      </c>
      <c r="C42" s="8">
        <v>503</v>
      </c>
      <c r="D42" s="8">
        <f t="shared" si="0"/>
        <v>9054</v>
      </c>
      <c r="E42" s="33">
        <v>0</v>
      </c>
      <c r="F42" s="8">
        <f>E42+Март!F42</f>
        <v>1862</v>
      </c>
      <c r="G42" s="3">
        <v>0</v>
      </c>
      <c r="H42" s="8"/>
      <c r="I42" s="8"/>
      <c r="J42" s="8"/>
      <c r="K42" s="8">
        <f t="shared" si="1"/>
        <v>0</v>
      </c>
    </row>
    <row r="43" spans="1:11">
      <c r="A43" s="8">
        <v>33</v>
      </c>
      <c r="B43" s="2" t="s">
        <v>40</v>
      </c>
      <c r="C43" s="8">
        <v>448</v>
      </c>
      <c r="D43" s="8">
        <f t="shared" si="0"/>
        <v>8064</v>
      </c>
      <c r="E43" s="33">
        <v>0</v>
      </c>
      <c r="F43" s="8">
        <f>E43+Март!F43</f>
        <v>3285.1</v>
      </c>
      <c r="G43" s="3">
        <f>D43-F43</f>
        <v>4778.8999999999996</v>
      </c>
      <c r="H43" s="8"/>
      <c r="I43" s="8"/>
      <c r="J43" s="8"/>
      <c r="K43" s="8">
        <f t="shared" si="1"/>
        <v>0</v>
      </c>
    </row>
    <row r="44" spans="1:11">
      <c r="A44" s="8">
        <v>34</v>
      </c>
      <c r="B44" s="2" t="s">
        <v>41</v>
      </c>
      <c r="C44" s="8">
        <v>496</v>
      </c>
      <c r="D44" s="8">
        <f t="shared" si="0"/>
        <v>8928</v>
      </c>
      <c r="E44" s="33">
        <v>0</v>
      </c>
      <c r="F44" s="8">
        <f>E44+Март!F44</f>
        <v>0</v>
      </c>
      <c r="G44" s="3">
        <f>D44-F44</f>
        <v>8928</v>
      </c>
      <c r="H44" s="8"/>
      <c r="I44" s="8"/>
      <c r="J44" s="8"/>
      <c r="K44" s="8">
        <f t="shared" si="1"/>
        <v>0</v>
      </c>
    </row>
    <row r="45" spans="1:11">
      <c r="A45" s="8">
        <v>35</v>
      </c>
      <c r="B45" s="2" t="s">
        <v>42</v>
      </c>
      <c r="C45" s="8">
        <v>450</v>
      </c>
      <c r="D45" s="8">
        <f t="shared" si="0"/>
        <v>8100</v>
      </c>
      <c r="E45" s="33">
        <v>0</v>
      </c>
      <c r="F45" s="8">
        <f>E45+Март!F45</f>
        <v>0</v>
      </c>
      <c r="G45" s="3"/>
      <c r="H45" s="8">
        <v>3400</v>
      </c>
      <c r="I45" s="8"/>
      <c r="J45" s="8"/>
      <c r="K45" s="8">
        <f t="shared" si="1"/>
        <v>0</v>
      </c>
    </row>
    <row r="46" spans="1:11">
      <c r="A46" s="8">
        <v>36</v>
      </c>
      <c r="B46" s="2" t="s">
        <v>64</v>
      </c>
      <c r="C46" s="8">
        <v>501</v>
      </c>
      <c r="D46" s="8">
        <f t="shared" si="0"/>
        <v>9018</v>
      </c>
      <c r="E46" s="33">
        <v>0</v>
      </c>
      <c r="F46" s="8">
        <f>E46+Март!F46</f>
        <v>0</v>
      </c>
      <c r="G46" s="3">
        <f>D46-F46</f>
        <v>9018</v>
      </c>
      <c r="H46" s="8"/>
      <c r="I46" s="8"/>
      <c r="J46" s="8"/>
      <c r="K46" s="8">
        <f t="shared" si="1"/>
        <v>0</v>
      </c>
    </row>
    <row r="47" spans="1:11">
      <c r="A47" s="8">
        <v>37</v>
      </c>
      <c r="B47" s="2" t="s">
        <v>53</v>
      </c>
      <c r="C47" s="8">
        <v>447</v>
      </c>
      <c r="D47" s="8">
        <f t="shared" si="0"/>
        <v>8046</v>
      </c>
      <c r="E47" s="33">
        <v>0</v>
      </c>
      <c r="F47" s="8">
        <f>E47+Март!F47</f>
        <v>5288.08</v>
      </c>
      <c r="G47" s="3">
        <f>D47-F47</f>
        <v>2757.92</v>
      </c>
      <c r="H47" s="8"/>
      <c r="I47" s="8"/>
      <c r="J47" s="8"/>
      <c r="K47" s="8">
        <f t="shared" si="1"/>
        <v>0</v>
      </c>
    </row>
    <row r="48" spans="1:11">
      <c r="A48" s="8">
        <v>38</v>
      </c>
      <c r="B48" s="2" t="s">
        <v>43</v>
      </c>
      <c r="C48" s="8">
        <v>500</v>
      </c>
      <c r="D48" s="8">
        <f t="shared" si="0"/>
        <v>9000</v>
      </c>
      <c r="E48" s="33">
        <v>0</v>
      </c>
      <c r="F48" s="8">
        <f>E48+Март!F48</f>
        <v>3128.1</v>
      </c>
      <c r="G48" s="3">
        <f>D48-F48</f>
        <v>5871.9</v>
      </c>
      <c r="H48" s="8"/>
      <c r="I48" s="8"/>
      <c r="J48" s="8"/>
      <c r="K48" s="8">
        <f t="shared" si="1"/>
        <v>0</v>
      </c>
    </row>
    <row r="49" spans="1:11">
      <c r="A49" s="8">
        <v>39</v>
      </c>
      <c r="B49" s="2" t="s">
        <v>44</v>
      </c>
      <c r="C49" s="8">
        <v>451</v>
      </c>
      <c r="D49" s="8">
        <f t="shared" si="0"/>
        <v>8118</v>
      </c>
      <c r="E49" s="33">
        <v>0</v>
      </c>
      <c r="F49" s="8">
        <f>E49+Март!F49</f>
        <v>3048</v>
      </c>
      <c r="G49" s="3">
        <f>D49-F49</f>
        <v>5070</v>
      </c>
      <c r="H49" s="8"/>
      <c r="I49" s="8"/>
      <c r="J49" s="8"/>
      <c r="K49" s="8">
        <f t="shared" si="1"/>
        <v>0</v>
      </c>
    </row>
    <row r="50" spans="1:11">
      <c r="A50" s="8">
        <v>40</v>
      </c>
      <c r="B50" s="2" t="s">
        <v>45</v>
      </c>
      <c r="C50" s="8">
        <v>492</v>
      </c>
      <c r="D50" s="8">
        <f t="shared" si="0"/>
        <v>8856</v>
      </c>
      <c r="E50" s="33">
        <v>0</v>
      </c>
      <c r="F50" s="8">
        <f>E50+Март!F50</f>
        <v>3990</v>
      </c>
      <c r="G50" s="3">
        <f>D50-F50</f>
        <v>4866</v>
      </c>
      <c r="H50" s="8"/>
      <c r="I50" s="8"/>
      <c r="J50" s="8"/>
      <c r="K50" s="8">
        <f t="shared" si="1"/>
        <v>0</v>
      </c>
    </row>
    <row r="51" spans="1:11">
      <c r="A51" s="2" t="s">
        <v>46</v>
      </c>
      <c r="B51" s="2"/>
      <c r="C51" s="8">
        <f>SUM(C11:C50)</f>
        <v>18482</v>
      </c>
      <c r="D51" s="8">
        <f>SUM(D11:D50)</f>
        <v>332676</v>
      </c>
      <c r="E51" s="8">
        <f>SUM(E11:E50)</f>
        <v>0</v>
      </c>
      <c r="F51" s="8">
        <f>E51+Март!F51</f>
        <v>3144.15</v>
      </c>
      <c r="G51" s="3">
        <f>SUM(G11:G50)</f>
        <v>158958.76</v>
      </c>
      <c r="H51" s="8">
        <f>SUM(H11:H50)</f>
        <v>6563</v>
      </c>
      <c r="I51" s="8">
        <f>SUM(I11:I50)</f>
        <v>0</v>
      </c>
      <c r="J51" s="8">
        <f>SUM(J11:J50)</f>
        <v>0</v>
      </c>
      <c r="K51" s="8">
        <f>SUM(K11:K50)</f>
        <v>0</v>
      </c>
    </row>
    <row r="52" spans="1:11" ht="24.75">
      <c r="A52" s="2"/>
      <c r="B52" s="1" t="s">
        <v>65</v>
      </c>
      <c r="C52" s="33"/>
      <c r="D52" s="33"/>
      <c r="E52" s="33"/>
      <c r="F52" s="33">
        <f>E52+Март!F52</f>
        <v>266</v>
      </c>
      <c r="G52" s="3"/>
      <c r="H52" s="19"/>
      <c r="I52" s="19"/>
      <c r="J52" s="19"/>
      <c r="K52" s="19"/>
    </row>
    <row r="53" spans="1:11" ht="24.75">
      <c r="A53" s="2"/>
      <c r="B53" s="1" t="s">
        <v>66</v>
      </c>
      <c r="C53" s="33"/>
      <c r="D53" s="33"/>
      <c r="E53" s="33"/>
      <c r="F53" s="33">
        <f>E53+Март!F53</f>
        <v>0</v>
      </c>
      <c r="G53" s="3"/>
      <c r="H53" s="33"/>
      <c r="I53" s="33"/>
      <c r="J53" s="33"/>
      <c r="K53" s="33"/>
    </row>
    <row r="54" spans="1:11">
      <c r="A54" s="2" t="s">
        <v>47</v>
      </c>
      <c r="B54" s="2"/>
      <c r="C54" s="8"/>
      <c r="D54" s="8"/>
      <c r="E54" s="8"/>
      <c r="F54" s="8">
        <f>F51+F52</f>
        <v>3410.15</v>
      </c>
      <c r="G54" s="3"/>
      <c r="H54" s="8"/>
      <c r="I54" s="8"/>
      <c r="J54" s="8"/>
      <c r="K54" s="8"/>
    </row>
    <row r="55" spans="1:11">
      <c r="A55" s="34"/>
      <c r="B55" s="34"/>
      <c r="C55" s="35"/>
      <c r="D55" s="35"/>
      <c r="E55" s="35"/>
      <c r="F55" s="35"/>
      <c r="G55" s="36"/>
      <c r="H55" s="35"/>
      <c r="I55" s="35"/>
      <c r="J55" s="35"/>
      <c r="K55" s="35"/>
    </row>
    <row r="56" spans="1:11">
      <c r="A56" t="s">
        <v>48</v>
      </c>
    </row>
    <row r="58" spans="1:11">
      <c r="B58" t="s">
        <v>54</v>
      </c>
      <c r="F58" t="s">
        <v>55</v>
      </c>
    </row>
  </sheetData>
  <mergeCells count="13">
    <mergeCell ref="I8:I9"/>
    <mergeCell ref="J8:J9"/>
    <mergeCell ref="K8:K9"/>
    <mergeCell ref="A3:K3"/>
    <mergeCell ref="A4:K4"/>
    <mergeCell ref="A5:K5"/>
    <mergeCell ref="A7:A9"/>
    <mergeCell ref="B7:B9"/>
    <mergeCell ref="C7:H7"/>
    <mergeCell ref="I7:K7"/>
    <mergeCell ref="C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workbookViewId="0">
      <selection activeCell="A55" sqref="A55:XFD55"/>
    </sheetView>
  </sheetViews>
  <sheetFormatPr defaultRowHeight="15"/>
  <cols>
    <col min="1" max="1" width="6.42578125" customWidth="1"/>
    <col min="2" max="2" width="14.42578125" customWidth="1"/>
    <col min="3" max="3" width="9.5703125" customWidth="1"/>
    <col min="4" max="5" width="10.42578125" customWidth="1"/>
    <col min="6" max="7" width="9.5703125" customWidth="1"/>
    <col min="8" max="8" width="9.140625" customWidth="1"/>
    <col min="9" max="9" width="9.42578125" customWidth="1"/>
    <col min="10" max="10" width="10.42578125" customWidth="1"/>
  </cols>
  <sheetData>
    <row r="1" spans="1:11">
      <c r="A1" t="s">
        <v>49</v>
      </c>
    </row>
    <row r="2" spans="1:11">
      <c r="A2" t="s">
        <v>50</v>
      </c>
    </row>
    <row r="3" spans="1:1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>
      <c r="A4" s="50" t="s">
        <v>51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>
      <c r="A5" s="50" t="s">
        <v>75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.25" customHeight="1"/>
    <row r="7" spans="1:11" ht="15" customHeight="1">
      <c r="A7" s="55" t="s">
        <v>1</v>
      </c>
      <c r="B7" s="56" t="s">
        <v>2</v>
      </c>
      <c r="C7" s="57" t="s">
        <v>60</v>
      </c>
      <c r="D7" s="57"/>
      <c r="E7" s="57"/>
      <c r="F7" s="57"/>
      <c r="G7" s="57"/>
      <c r="H7" s="57"/>
      <c r="I7" s="56" t="s">
        <v>3</v>
      </c>
      <c r="J7" s="56"/>
      <c r="K7" s="56"/>
    </row>
    <row r="8" spans="1:11" ht="17.25" customHeight="1">
      <c r="A8" s="55"/>
      <c r="B8" s="56"/>
      <c r="C8" s="46" t="s">
        <v>61</v>
      </c>
      <c r="D8" s="47"/>
      <c r="E8" s="48" t="s">
        <v>62</v>
      </c>
      <c r="F8" s="49"/>
      <c r="G8" s="48" t="s">
        <v>90</v>
      </c>
      <c r="H8" s="49"/>
      <c r="I8" s="43" t="s">
        <v>4</v>
      </c>
      <c r="J8" s="43" t="s">
        <v>5</v>
      </c>
      <c r="K8" s="43" t="s">
        <v>6</v>
      </c>
    </row>
    <row r="9" spans="1:11" ht="36" customHeight="1">
      <c r="A9" s="55"/>
      <c r="B9" s="56"/>
      <c r="C9" s="1" t="s">
        <v>7</v>
      </c>
      <c r="D9" s="1" t="s">
        <v>8</v>
      </c>
      <c r="E9" s="4" t="s">
        <v>57</v>
      </c>
      <c r="F9" s="4" t="s">
        <v>8</v>
      </c>
      <c r="G9" s="9" t="s">
        <v>58</v>
      </c>
      <c r="H9" s="4" t="s">
        <v>59</v>
      </c>
      <c r="I9" s="45"/>
      <c r="J9" s="45"/>
      <c r="K9" s="45"/>
    </row>
    <row r="10" spans="1:11" ht="11.25" customHeight="1">
      <c r="A10" s="10">
        <v>1</v>
      </c>
      <c r="B10" s="10">
        <v>2</v>
      </c>
      <c r="C10" s="10">
        <v>3</v>
      </c>
      <c r="D10" s="33" t="s">
        <v>99</v>
      </c>
      <c r="E10" s="10">
        <v>5</v>
      </c>
      <c r="F10" s="10">
        <v>6</v>
      </c>
      <c r="G10" s="10" t="s">
        <v>56</v>
      </c>
      <c r="H10" s="10">
        <v>8</v>
      </c>
      <c r="I10" s="10">
        <v>9</v>
      </c>
      <c r="J10" s="10">
        <v>10</v>
      </c>
      <c r="K10" s="10">
        <v>11</v>
      </c>
    </row>
    <row r="11" spans="1:11">
      <c r="A11" s="10">
        <v>1</v>
      </c>
      <c r="B11" s="2" t="s">
        <v>9</v>
      </c>
      <c r="C11" s="10">
        <v>646</v>
      </c>
      <c r="D11" s="10">
        <f>C11*19</f>
        <v>12274</v>
      </c>
      <c r="E11" s="10">
        <v>0</v>
      </c>
      <c r="F11" s="10">
        <f>E11+Апрель!F11</f>
        <v>3724</v>
      </c>
      <c r="G11" s="3">
        <f>D11-F11</f>
        <v>8550</v>
      </c>
      <c r="H11" s="10"/>
      <c r="I11" s="10"/>
      <c r="J11" s="2"/>
      <c r="K11" s="10">
        <v>0</v>
      </c>
    </row>
    <row r="12" spans="1:11">
      <c r="A12" s="10">
        <v>2</v>
      </c>
      <c r="B12" s="2" t="s">
        <v>10</v>
      </c>
      <c r="C12" s="10">
        <v>510</v>
      </c>
      <c r="D12" s="10">
        <f t="shared" ref="D12:D50" si="0">C12*19</f>
        <v>9690</v>
      </c>
      <c r="E12" s="33">
        <v>0</v>
      </c>
      <c r="F12" s="10">
        <f>E12+Апрель!F12</f>
        <v>3120.15</v>
      </c>
      <c r="G12" s="3">
        <f>D12-F12</f>
        <v>6569.85</v>
      </c>
      <c r="H12" s="10"/>
      <c r="I12" s="10"/>
      <c r="J12" s="2"/>
      <c r="K12" s="10">
        <f t="shared" ref="K12:K50" si="1">I12-J12</f>
        <v>0</v>
      </c>
    </row>
    <row r="13" spans="1:11">
      <c r="A13" s="10">
        <v>3</v>
      </c>
      <c r="B13" s="2" t="s">
        <v>11</v>
      </c>
      <c r="C13" s="10">
        <v>550</v>
      </c>
      <c r="D13" s="10">
        <f t="shared" si="0"/>
        <v>10450</v>
      </c>
      <c r="E13" s="33">
        <v>0</v>
      </c>
      <c r="F13" s="10">
        <f>E13+Апрель!F13</f>
        <v>3990</v>
      </c>
      <c r="G13" s="3">
        <f>D13-F13</f>
        <v>6460</v>
      </c>
      <c r="H13" s="10"/>
      <c r="I13" s="10"/>
      <c r="J13" s="2"/>
      <c r="K13" s="10">
        <f t="shared" si="1"/>
        <v>0</v>
      </c>
    </row>
    <row r="14" spans="1:11">
      <c r="A14" s="10">
        <v>4</v>
      </c>
      <c r="B14" s="2" t="s">
        <v>12</v>
      </c>
      <c r="C14" s="10">
        <v>501</v>
      </c>
      <c r="D14" s="10">
        <f t="shared" si="0"/>
        <v>9519</v>
      </c>
      <c r="E14" s="33">
        <v>0</v>
      </c>
      <c r="F14" s="10">
        <f>E14+Апрель!F14</f>
        <v>3822.45</v>
      </c>
      <c r="G14" s="3">
        <f>D14-F14</f>
        <v>5696.55</v>
      </c>
      <c r="H14" s="10"/>
      <c r="I14" s="10"/>
      <c r="J14" s="2"/>
      <c r="K14" s="10">
        <f t="shared" si="1"/>
        <v>0</v>
      </c>
    </row>
    <row r="15" spans="1:11">
      <c r="A15" s="10">
        <v>5</v>
      </c>
      <c r="B15" s="2" t="s">
        <v>13</v>
      </c>
      <c r="C15" s="10">
        <v>546</v>
      </c>
      <c r="D15" s="10">
        <f t="shared" si="0"/>
        <v>10374</v>
      </c>
      <c r="E15" s="33">
        <v>0</v>
      </c>
      <c r="F15" s="10">
        <f>E15+Апрель!F15</f>
        <v>0</v>
      </c>
      <c r="G15" s="3">
        <f t="shared" ref="G15:G22" si="2">D15-F15</f>
        <v>10374</v>
      </c>
      <c r="H15" s="10"/>
      <c r="I15" s="10"/>
      <c r="J15" s="2"/>
      <c r="K15" s="10">
        <f t="shared" si="1"/>
        <v>0</v>
      </c>
    </row>
    <row r="16" spans="1:11">
      <c r="A16" s="10">
        <v>6</v>
      </c>
      <c r="B16" s="2" t="s">
        <v>14</v>
      </c>
      <c r="C16" s="10">
        <v>507</v>
      </c>
      <c r="D16" s="10">
        <f t="shared" si="0"/>
        <v>9633</v>
      </c>
      <c r="E16" s="33">
        <v>0</v>
      </c>
      <c r="F16" s="10">
        <f>E16+Апрель!F16</f>
        <v>0</v>
      </c>
      <c r="G16" s="3">
        <f t="shared" si="2"/>
        <v>9633</v>
      </c>
      <c r="H16" s="10"/>
      <c r="I16" s="10"/>
      <c r="J16" s="2"/>
      <c r="K16" s="10">
        <f t="shared" si="1"/>
        <v>0</v>
      </c>
    </row>
    <row r="17" spans="1:11">
      <c r="A17" s="10">
        <v>7</v>
      </c>
      <c r="B17" s="2" t="s">
        <v>15</v>
      </c>
      <c r="C17" s="10">
        <v>544</v>
      </c>
      <c r="D17" s="10">
        <f t="shared" si="0"/>
        <v>10336</v>
      </c>
      <c r="E17" s="33">
        <v>0</v>
      </c>
      <c r="F17" s="10">
        <f>E17+Апрель!F17</f>
        <v>3814.5</v>
      </c>
      <c r="G17" s="3">
        <f t="shared" si="2"/>
        <v>6521.5</v>
      </c>
      <c r="H17" s="10"/>
      <c r="I17" s="10"/>
      <c r="J17" s="2"/>
      <c r="K17" s="10">
        <f t="shared" si="1"/>
        <v>0</v>
      </c>
    </row>
    <row r="18" spans="1:11">
      <c r="A18" s="10">
        <v>8</v>
      </c>
      <c r="B18" s="2" t="s">
        <v>16</v>
      </c>
      <c r="C18" s="10">
        <v>505</v>
      </c>
      <c r="D18" s="10">
        <f t="shared" si="0"/>
        <v>9595</v>
      </c>
      <c r="E18" s="33">
        <v>0</v>
      </c>
      <c r="F18" s="10">
        <f>E18+Апрель!F18</f>
        <v>1045.4000000000001</v>
      </c>
      <c r="G18" s="3">
        <f t="shared" si="2"/>
        <v>8549.6</v>
      </c>
      <c r="H18" s="10"/>
      <c r="I18" s="10"/>
      <c r="J18" s="2"/>
      <c r="K18" s="10">
        <f t="shared" si="1"/>
        <v>0</v>
      </c>
    </row>
    <row r="19" spans="1:11">
      <c r="A19" s="10">
        <v>9</v>
      </c>
      <c r="B19" s="2" t="s">
        <v>17</v>
      </c>
      <c r="C19" s="10">
        <v>550</v>
      </c>
      <c r="D19" s="10">
        <f t="shared" si="0"/>
        <v>10450</v>
      </c>
      <c r="E19" s="33">
        <v>0</v>
      </c>
      <c r="F19" s="10">
        <f>E19+Апрель!F19</f>
        <v>5633.85</v>
      </c>
      <c r="G19" s="3">
        <f t="shared" si="2"/>
        <v>4816.1499999999996</v>
      </c>
      <c r="H19" s="10"/>
      <c r="I19" s="10"/>
      <c r="J19" s="2"/>
      <c r="K19" s="10">
        <f t="shared" si="1"/>
        <v>0</v>
      </c>
    </row>
    <row r="20" spans="1:11">
      <c r="A20" s="10">
        <v>10</v>
      </c>
      <c r="B20" s="2" t="s">
        <v>18</v>
      </c>
      <c r="C20" s="10">
        <v>505</v>
      </c>
      <c r="D20" s="10">
        <f t="shared" si="0"/>
        <v>9595</v>
      </c>
      <c r="E20" s="33">
        <v>0</v>
      </c>
      <c r="F20" s="10">
        <f>E20+Апрель!F20</f>
        <v>3830.4</v>
      </c>
      <c r="G20" s="3">
        <f t="shared" si="2"/>
        <v>5764.6</v>
      </c>
      <c r="H20" s="10"/>
      <c r="I20" s="10"/>
      <c r="J20" s="2"/>
      <c r="K20" s="10">
        <f t="shared" si="1"/>
        <v>0</v>
      </c>
    </row>
    <row r="21" spans="1:11">
      <c r="A21" s="10">
        <v>11</v>
      </c>
      <c r="B21" s="2" t="s">
        <v>19</v>
      </c>
      <c r="C21" s="10">
        <v>365</v>
      </c>
      <c r="D21" s="10">
        <f t="shared" si="0"/>
        <v>6935</v>
      </c>
      <c r="E21" s="33">
        <v>0</v>
      </c>
      <c r="F21" s="10">
        <f>E21+Апрель!F21</f>
        <v>266</v>
      </c>
      <c r="G21" s="3">
        <f t="shared" si="2"/>
        <v>6669</v>
      </c>
      <c r="H21" s="10"/>
      <c r="I21" s="10"/>
      <c r="J21" s="2"/>
      <c r="K21" s="10">
        <f t="shared" si="1"/>
        <v>0</v>
      </c>
    </row>
    <row r="22" spans="1:11">
      <c r="A22" s="10">
        <v>12</v>
      </c>
      <c r="B22" s="2" t="s">
        <v>20</v>
      </c>
      <c r="C22" s="10">
        <v>462</v>
      </c>
      <c r="D22" s="10">
        <f t="shared" si="0"/>
        <v>8778</v>
      </c>
      <c r="E22" s="33">
        <v>0</v>
      </c>
      <c r="F22" s="10">
        <f>E22+Апрель!F22</f>
        <v>3192</v>
      </c>
      <c r="G22" s="3">
        <f t="shared" si="2"/>
        <v>5586</v>
      </c>
      <c r="H22" s="10"/>
      <c r="I22" s="10"/>
      <c r="J22" s="2"/>
      <c r="K22" s="10">
        <f t="shared" si="1"/>
        <v>0</v>
      </c>
    </row>
    <row r="23" spans="1:11">
      <c r="A23" s="10">
        <v>13</v>
      </c>
      <c r="B23" s="2" t="s">
        <v>21</v>
      </c>
      <c r="C23" s="10">
        <v>368</v>
      </c>
      <c r="D23" s="10">
        <f t="shared" si="0"/>
        <v>6992</v>
      </c>
      <c r="E23" s="33">
        <v>0</v>
      </c>
      <c r="F23" s="10">
        <f>E23+Апрель!F23</f>
        <v>4058.67</v>
      </c>
      <c r="G23" s="3">
        <f t="shared" ref="G23:G34" si="3">D23-F23</f>
        <v>2933.33</v>
      </c>
      <c r="H23" s="10"/>
      <c r="I23" s="10"/>
      <c r="J23" s="2"/>
      <c r="K23" s="10">
        <f t="shared" si="1"/>
        <v>0</v>
      </c>
    </row>
    <row r="24" spans="1:11">
      <c r="A24" s="10">
        <v>14</v>
      </c>
      <c r="B24" s="2" t="s">
        <v>22</v>
      </c>
      <c r="C24" s="10">
        <v>470</v>
      </c>
      <c r="D24" s="10">
        <f t="shared" si="0"/>
        <v>8930</v>
      </c>
      <c r="E24" s="33">
        <v>0</v>
      </c>
      <c r="F24" s="10">
        <f>E24+Апрель!F24</f>
        <v>2394</v>
      </c>
      <c r="G24" s="3">
        <f t="shared" si="3"/>
        <v>6536</v>
      </c>
      <c r="H24" s="10"/>
      <c r="I24" s="10"/>
      <c r="J24" s="2"/>
      <c r="K24" s="10">
        <f t="shared" si="1"/>
        <v>0</v>
      </c>
    </row>
    <row r="25" spans="1:11">
      <c r="A25" s="10">
        <v>15</v>
      </c>
      <c r="B25" s="2" t="s">
        <v>23</v>
      </c>
      <c r="C25" s="10">
        <v>364</v>
      </c>
      <c r="D25" s="10">
        <f t="shared" si="0"/>
        <v>6916</v>
      </c>
      <c r="E25" s="33">
        <v>0</v>
      </c>
      <c r="F25" s="10">
        <f>E25+Апрель!F25</f>
        <v>0</v>
      </c>
      <c r="G25" s="3">
        <f t="shared" si="3"/>
        <v>6916</v>
      </c>
      <c r="H25" s="10"/>
      <c r="I25" s="10"/>
      <c r="J25" s="2"/>
      <c r="K25" s="10">
        <f t="shared" si="1"/>
        <v>0</v>
      </c>
    </row>
    <row r="26" spans="1:11">
      <c r="A26" s="10">
        <v>16</v>
      </c>
      <c r="B26" s="2" t="s">
        <v>24</v>
      </c>
      <c r="C26" s="10">
        <v>458</v>
      </c>
      <c r="D26" s="10">
        <f t="shared" si="0"/>
        <v>8702</v>
      </c>
      <c r="E26" s="33">
        <v>0</v>
      </c>
      <c r="F26" s="10">
        <f>E26+Апрель!F26</f>
        <v>3575.04</v>
      </c>
      <c r="G26" s="3">
        <f t="shared" si="3"/>
        <v>5126.96</v>
      </c>
      <c r="H26" s="10"/>
      <c r="I26" s="10"/>
      <c r="J26" s="10"/>
      <c r="K26" s="10">
        <f t="shared" si="1"/>
        <v>0</v>
      </c>
    </row>
    <row r="27" spans="1:11">
      <c r="A27" s="10">
        <v>17</v>
      </c>
      <c r="B27" s="2" t="s">
        <v>25</v>
      </c>
      <c r="C27" s="10">
        <v>362</v>
      </c>
      <c r="D27" s="10">
        <f t="shared" si="0"/>
        <v>6878</v>
      </c>
      <c r="E27" s="33">
        <v>0</v>
      </c>
      <c r="F27" s="10">
        <f>E27+Апрель!F27</f>
        <v>0</v>
      </c>
      <c r="G27" s="3">
        <f t="shared" si="3"/>
        <v>6878</v>
      </c>
      <c r="H27" s="10"/>
      <c r="I27" s="10"/>
      <c r="J27" s="10"/>
      <c r="K27" s="10">
        <f t="shared" si="1"/>
        <v>0</v>
      </c>
    </row>
    <row r="28" spans="1:11">
      <c r="A28" s="10">
        <v>18</v>
      </c>
      <c r="B28" s="2" t="s">
        <v>26</v>
      </c>
      <c r="C28" s="10">
        <v>470</v>
      </c>
      <c r="D28" s="10">
        <f t="shared" si="0"/>
        <v>8930</v>
      </c>
      <c r="E28" s="33">
        <v>0</v>
      </c>
      <c r="F28" s="10">
        <f>E28+Апрель!F28</f>
        <v>5604</v>
      </c>
      <c r="G28" s="3">
        <f t="shared" si="3"/>
        <v>3326</v>
      </c>
      <c r="H28" s="10"/>
      <c r="I28" s="10"/>
      <c r="J28" s="10"/>
      <c r="K28" s="10">
        <f t="shared" si="1"/>
        <v>0</v>
      </c>
    </row>
    <row r="29" spans="1:11">
      <c r="A29" s="10">
        <v>19</v>
      </c>
      <c r="B29" s="2" t="s">
        <v>27</v>
      </c>
      <c r="C29" s="10">
        <v>360</v>
      </c>
      <c r="D29" s="10">
        <f t="shared" si="0"/>
        <v>6840</v>
      </c>
      <c r="E29" s="33">
        <v>0</v>
      </c>
      <c r="F29" s="10">
        <f>E29+Апрель!F29</f>
        <v>0</v>
      </c>
      <c r="G29" s="3">
        <f t="shared" si="3"/>
        <v>6840</v>
      </c>
      <c r="H29" s="10"/>
      <c r="I29" s="10"/>
      <c r="J29" s="10"/>
      <c r="K29" s="10">
        <f t="shared" si="1"/>
        <v>0</v>
      </c>
    </row>
    <row r="30" spans="1:11">
      <c r="A30" s="10">
        <v>20</v>
      </c>
      <c r="B30" s="2" t="s">
        <v>28</v>
      </c>
      <c r="C30" s="10">
        <v>465</v>
      </c>
      <c r="D30" s="10">
        <f t="shared" si="0"/>
        <v>8835</v>
      </c>
      <c r="E30" s="33">
        <v>0</v>
      </c>
      <c r="F30" s="10">
        <f>E30+Апрель!F30</f>
        <v>6798</v>
      </c>
      <c r="G30" s="3">
        <f t="shared" si="3"/>
        <v>2037</v>
      </c>
      <c r="H30" s="10"/>
      <c r="I30" s="10"/>
      <c r="J30" s="10"/>
      <c r="K30" s="10">
        <f t="shared" si="1"/>
        <v>0</v>
      </c>
    </row>
    <row r="31" spans="1:11">
      <c r="A31" s="10">
        <v>21</v>
      </c>
      <c r="B31" s="2" t="s">
        <v>29</v>
      </c>
      <c r="C31" s="10">
        <v>352</v>
      </c>
      <c r="D31" s="10">
        <f t="shared" si="0"/>
        <v>6688</v>
      </c>
      <c r="E31" s="33">
        <v>0</v>
      </c>
      <c r="F31" s="10">
        <f>E31+Апрель!F31</f>
        <v>6471.75</v>
      </c>
      <c r="G31" s="3"/>
      <c r="H31" s="10">
        <v>352</v>
      </c>
      <c r="I31" s="10"/>
      <c r="J31" s="10"/>
      <c r="K31" s="10">
        <f t="shared" si="1"/>
        <v>0</v>
      </c>
    </row>
    <row r="32" spans="1:11">
      <c r="A32" s="10">
        <v>22</v>
      </c>
      <c r="B32" s="2" t="s">
        <v>30</v>
      </c>
      <c r="C32" s="10">
        <v>502</v>
      </c>
      <c r="D32" s="10">
        <f t="shared" si="0"/>
        <v>9538</v>
      </c>
      <c r="E32" s="33">
        <v>0</v>
      </c>
      <c r="F32" s="10">
        <f>E32+Апрель!F32</f>
        <v>6822.9</v>
      </c>
      <c r="G32" s="3">
        <f t="shared" si="3"/>
        <v>2715.1000000000004</v>
      </c>
      <c r="H32" s="10"/>
      <c r="I32" s="10"/>
      <c r="J32" s="10"/>
      <c r="K32" s="10">
        <f t="shared" si="1"/>
        <v>0</v>
      </c>
    </row>
    <row r="33" spans="1:11">
      <c r="A33" s="10">
        <v>23</v>
      </c>
      <c r="B33" s="2" t="s">
        <v>31</v>
      </c>
      <c r="C33" s="10">
        <v>350</v>
      </c>
      <c r="D33" s="10">
        <f t="shared" si="0"/>
        <v>6650</v>
      </c>
      <c r="E33" s="33">
        <v>0</v>
      </c>
      <c r="F33" s="10">
        <f>E33+Апрель!F33</f>
        <v>10248.4</v>
      </c>
      <c r="G33" s="3">
        <f t="shared" si="3"/>
        <v>-3598.3999999999996</v>
      </c>
      <c r="H33" s="10"/>
      <c r="I33" s="10"/>
      <c r="J33" s="10"/>
      <c r="K33" s="10">
        <f t="shared" si="1"/>
        <v>0</v>
      </c>
    </row>
    <row r="34" spans="1:11">
      <c r="A34" s="10">
        <v>24</v>
      </c>
      <c r="B34" s="2" t="s">
        <v>52</v>
      </c>
      <c r="C34" s="10">
        <v>498</v>
      </c>
      <c r="D34" s="10">
        <f t="shared" si="0"/>
        <v>9462</v>
      </c>
      <c r="E34" s="33">
        <v>0</v>
      </c>
      <c r="F34" s="10">
        <f>E34+Апрель!F34</f>
        <v>6320.16</v>
      </c>
      <c r="G34" s="3">
        <f t="shared" si="3"/>
        <v>3141.84</v>
      </c>
      <c r="H34" s="10"/>
      <c r="I34" s="10"/>
      <c r="J34" s="10"/>
      <c r="K34" s="10">
        <f t="shared" si="1"/>
        <v>0</v>
      </c>
    </row>
    <row r="35" spans="1:11">
      <c r="A35" s="10">
        <v>25</v>
      </c>
      <c r="B35" s="2" t="s">
        <v>32</v>
      </c>
      <c r="C35" s="10">
        <v>356</v>
      </c>
      <c r="D35" s="10">
        <f t="shared" si="0"/>
        <v>6764</v>
      </c>
      <c r="E35" s="33">
        <v>0</v>
      </c>
      <c r="F35" s="10">
        <f>E35+Апрель!F35</f>
        <v>0</v>
      </c>
      <c r="G35" s="3"/>
      <c r="H35" s="10">
        <v>356</v>
      </c>
      <c r="I35" s="10"/>
      <c r="J35" s="10"/>
      <c r="K35" s="10">
        <f t="shared" si="1"/>
        <v>0</v>
      </c>
    </row>
    <row r="36" spans="1:11">
      <c r="A36" s="10">
        <v>26</v>
      </c>
      <c r="B36" s="2" t="s">
        <v>33</v>
      </c>
      <c r="C36" s="10">
        <v>503</v>
      </c>
      <c r="D36" s="10">
        <f t="shared" si="0"/>
        <v>9557</v>
      </c>
      <c r="E36" s="33">
        <v>0</v>
      </c>
      <c r="F36" s="10">
        <f>E36+Апрель!F36</f>
        <v>1409.8</v>
      </c>
      <c r="G36" s="3">
        <f>D36-F36</f>
        <v>8147.2</v>
      </c>
      <c r="H36" s="10"/>
      <c r="I36" s="10"/>
      <c r="J36" s="10"/>
      <c r="K36" s="10">
        <f t="shared" si="1"/>
        <v>0</v>
      </c>
    </row>
    <row r="37" spans="1:11">
      <c r="A37" s="10">
        <v>27</v>
      </c>
      <c r="B37" s="2" t="s">
        <v>34</v>
      </c>
      <c r="C37" s="10">
        <v>340</v>
      </c>
      <c r="D37" s="10">
        <f t="shared" si="0"/>
        <v>6460</v>
      </c>
      <c r="E37" s="33">
        <v>0</v>
      </c>
      <c r="F37" s="10">
        <f>E37+Апрель!F37</f>
        <v>6080.7</v>
      </c>
      <c r="G37" s="3">
        <f>D37-F37</f>
        <v>379.30000000000018</v>
      </c>
      <c r="H37" s="10"/>
      <c r="I37" s="10"/>
      <c r="J37" s="10"/>
      <c r="K37" s="10">
        <f t="shared" si="1"/>
        <v>0</v>
      </c>
    </row>
    <row r="38" spans="1:11">
      <c r="A38" s="10">
        <v>28</v>
      </c>
      <c r="B38" s="2" t="s">
        <v>35</v>
      </c>
      <c r="C38" s="10">
        <v>496</v>
      </c>
      <c r="D38" s="10">
        <f t="shared" si="0"/>
        <v>9424</v>
      </c>
      <c r="E38" s="33">
        <v>0</v>
      </c>
      <c r="F38" s="10">
        <f>E38+Апрель!F38</f>
        <v>6846.9</v>
      </c>
      <c r="G38" s="3"/>
      <c r="H38" s="10">
        <v>992</v>
      </c>
      <c r="I38" s="10"/>
      <c r="J38" s="10"/>
      <c r="K38" s="10">
        <f t="shared" si="1"/>
        <v>0</v>
      </c>
    </row>
    <row r="39" spans="1:11">
      <c r="A39" s="10">
        <v>29</v>
      </c>
      <c r="B39" s="2" t="s">
        <v>36</v>
      </c>
      <c r="C39" s="10">
        <v>343</v>
      </c>
      <c r="D39" s="10">
        <f t="shared" si="0"/>
        <v>6517</v>
      </c>
      <c r="E39" s="33">
        <v>0</v>
      </c>
      <c r="F39" s="10">
        <f>E39+Апрель!F39</f>
        <v>3990</v>
      </c>
      <c r="G39" s="3">
        <f>D39-F39</f>
        <v>2527</v>
      </c>
      <c r="H39" s="10"/>
      <c r="I39" s="10"/>
      <c r="J39" s="10"/>
      <c r="K39" s="10">
        <f t="shared" si="1"/>
        <v>0</v>
      </c>
    </row>
    <row r="40" spans="1:11">
      <c r="A40" s="10">
        <v>30</v>
      </c>
      <c r="B40" s="2" t="s">
        <v>37</v>
      </c>
      <c r="C40" s="10">
        <v>496</v>
      </c>
      <c r="D40" s="10">
        <f t="shared" si="0"/>
        <v>9424</v>
      </c>
      <c r="E40" s="33">
        <v>0</v>
      </c>
      <c r="F40" s="10">
        <f>E40+Апрель!F40</f>
        <v>5430.14</v>
      </c>
      <c r="G40" s="3">
        <f>D40-F40</f>
        <v>3993.8599999999997</v>
      </c>
      <c r="H40" s="10"/>
      <c r="I40" s="10"/>
      <c r="J40" s="10"/>
      <c r="K40" s="10">
        <f t="shared" si="1"/>
        <v>0</v>
      </c>
    </row>
    <row r="41" spans="1:11">
      <c r="A41" s="10">
        <v>31</v>
      </c>
      <c r="B41" s="2" t="s">
        <v>38</v>
      </c>
      <c r="C41" s="10">
        <v>450</v>
      </c>
      <c r="D41" s="10">
        <f t="shared" si="0"/>
        <v>8550</v>
      </c>
      <c r="E41" s="33">
        <v>0</v>
      </c>
      <c r="F41" s="10">
        <f>E41+Апрель!F41</f>
        <v>10526.1</v>
      </c>
      <c r="G41" s="3">
        <f>D41-F41</f>
        <v>-1976.1000000000004</v>
      </c>
      <c r="H41" s="10"/>
      <c r="I41" s="10"/>
      <c r="J41" s="10"/>
      <c r="K41" s="10">
        <f t="shared" si="1"/>
        <v>0</v>
      </c>
    </row>
    <row r="42" spans="1:11">
      <c r="A42" s="10">
        <v>32</v>
      </c>
      <c r="B42" s="2" t="s">
        <v>39</v>
      </c>
      <c r="C42" s="10">
        <v>503</v>
      </c>
      <c r="D42" s="10">
        <f t="shared" si="0"/>
        <v>9557</v>
      </c>
      <c r="E42" s="33">
        <v>0</v>
      </c>
      <c r="F42" s="10">
        <f>E42+Апрель!F42</f>
        <v>1862</v>
      </c>
      <c r="G42" s="3">
        <v>0</v>
      </c>
      <c r="H42" s="10"/>
      <c r="I42" s="10"/>
      <c r="J42" s="10"/>
      <c r="K42" s="10">
        <f t="shared" si="1"/>
        <v>0</v>
      </c>
    </row>
    <row r="43" spans="1:11">
      <c r="A43" s="10">
        <v>33</v>
      </c>
      <c r="B43" s="2" t="s">
        <v>40</v>
      </c>
      <c r="C43" s="10">
        <v>448</v>
      </c>
      <c r="D43" s="10">
        <f t="shared" si="0"/>
        <v>8512</v>
      </c>
      <c r="E43" s="33">
        <v>0</v>
      </c>
      <c r="F43" s="10">
        <f>E43+Апрель!F43</f>
        <v>3285.1</v>
      </c>
      <c r="G43" s="3">
        <f>D43-F43</f>
        <v>5226.8999999999996</v>
      </c>
      <c r="H43" s="10"/>
      <c r="I43" s="10"/>
      <c r="J43" s="10"/>
      <c r="K43" s="10">
        <f t="shared" si="1"/>
        <v>0</v>
      </c>
    </row>
    <row r="44" spans="1:11">
      <c r="A44" s="10">
        <v>34</v>
      </c>
      <c r="B44" s="2" t="s">
        <v>41</v>
      </c>
      <c r="C44" s="10">
        <v>496</v>
      </c>
      <c r="D44" s="10">
        <f t="shared" si="0"/>
        <v>9424</v>
      </c>
      <c r="E44" s="33">
        <v>0</v>
      </c>
      <c r="F44" s="10">
        <f>E44+Апрель!F44</f>
        <v>0</v>
      </c>
      <c r="G44" s="3">
        <f>D44-F44</f>
        <v>9424</v>
      </c>
      <c r="H44" s="10"/>
      <c r="I44" s="10"/>
      <c r="J44" s="10"/>
      <c r="K44" s="10">
        <f t="shared" si="1"/>
        <v>0</v>
      </c>
    </row>
    <row r="45" spans="1:11">
      <c r="A45" s="10">
        <v>35</v>
      </c>
      <c r="B45" s="2" t="s">
        <v>42</v>
      </c>
      <c r="C45" s="10">
        <v>450</v>
      </c>
      <c r="D45" s="10">
        <f t="shared" si="0"/>
        <v>8550</v>
      </c>
      <c r="E45" s="33">
        <v>0</v>
      </c>
      <c r="F45" s="10">
        <f>E45+Апрель!F45</f>
        <v>0</v>
      </c>
      <c r="G45" s="3"/>
      <c r="H45" s="10">
        <v>2950</v>
      </c>
      <c r="I45" s="10"/>
      <c r="J45" s="10"/>
      <c r="K45" s="10">
        <f t="shared" si="1"/>
        <v>0</v>
      </c>
    </row>
    <row r="46" spans="1:11">
      <c r="A46" s="10">
        <v>36</v>
      </c>
      <c r="B46" s="2" t="s">
        <v>64</v>
      </c>
      <c r="C46" s="10">
        <v>501</v>
      </c>
      <c r="D46" s="10">
        <f t="shared" si="0"/>
        <v>9519</v>
      </c>
      <c r="E46" s="33">
        <v>0</v>
      </c>
      <c r="F46" s="10">
        <f>E46+Апрель!F46</f>
        <v>0</v>
      </c>
      <c r="G46" s="3">
        <f>D46-F46</f>
        <v>9519</v>
      </c>
      <c r="H46" s="10"/>
      <c r="I46" s="10"/>
      <c r="J46" s="10"/>
      <c r="K46" s="10">
        <f t="shared" si="1"/>
        <v>0</v>
      </c>
    </row>
    <row r="47" spans="1:11">
      <c r="A47" s="10">
        <v>37</v>
      </c>
      <c r="B47" s="2" t="s">
        <v>53</v>
      </c>
      <c r="C47" s="10">
        <v>447</v>
      </c>
      <c r="D47" s="10">
        <f t="shared" si="0"/>
        <v>8493</v>
      </c>
      <c r="E47" s="33">
        <v>0</v>
      </c>
      <c r="F47" s="10">
        <f>E47+Апрель!F47</f>
        <v>5288.08</v>
      </c>
      <c r="G47" s="3">
        <f>D47-F47</f>
        <v>3204.92</v>
      </c>
      <c r="H47" s="10"/>
      <c r="I47" s="10"/>
      <c r="J47" s="10"/>
      <c r="K47" s="10">
        <f t="shared" si="1"/>
        <v>0</v>
      </c>
    </row>
    <row r="48" spans="1:11">
      <c r="A48" s="10">
        <v>38</v>
      </c>
      <c r="B48" s="2" t="s">
        <v>43</v>
      </c>
      <c r="C48" s="10">
        <v>500</v>
      </c>
      <c r="D48" s="10">
        <f t="shared" si="0"/>
        <v>9500</v>
      </c>
      <c r="E48" s="33">
        <v>0</v>
      </c>
      <c r="F48" s="10">
        <f>E48+Апрель!F48</f>
        <v>3128.1</v>
      </c>
      <c r="G48" s="3">
        <f>D48-F48</f>
        <v>6371.9</v>
      </c>
      <c r="H48" s="10"/>
      <c r="I48" s="10"/>
      <c r="J48" s="10"/>
      <c r="K48" s="10">
        <f t="shared" si="1"/>
        <v>0</v>
      </c>
    </row>
    <row r="49" spans="1:11">
      <c r="A49" s="10">
        <v>39</v>
      </c>
      <c r="B49" s="2" t="s">
        <v>44</v>
      </c>
      <c r="C49" s="10">
        <v>451</v>
      </c>
      <c r="D49" s="10">
        <f t="shared" si="0"/>
        <v>8569</v>
      </c>
      <c r="E49" s="33">
        <v>0</v>
      </c>
      <c r="F49" s="10">
        <f>E49+Апрель!F49</f>
        <v>3048</v>
      </c>
      <c r="G49" s="3">
        <f>D49-F49</f>
        <v>5521</v>
      </c>
      <c r="H49" s="10"/>
      <c r="I49" s="10"/>
      <c r="J49" s="10"/>
      <c r="K49" s="10">
        <f t="shared" si="1"/>
        <v>0</v>
      </c>
    </row>
    <row r="50" spans="1:11">
      <c r="A50" s="10">
        <v>40</v>
      </c>
      <c r="B50" s="2" t="s">
        <v>45</v>
      </c>
      <c r="C50" s="10">
        <v>492</v>
      </c>
      <c r="D50" s="10">
        <f t="shared" si="0"/>
        <v>9348</v>
      </c>
      <c r="E50" s="33">
        <v>0</v>
      </c>
      <c r="F50" s="10">
        <f>E50+Апрель!F50</f>
        <v>3990</v>
      </c>
      <c r="G50" s="3">
        <f>D50-F50</f>
        <v>5358</v>
      </c>
      <c r="H50" s="10"/>
      <c r="I50" s="10"/>
      <c r="J50" s="10"/>
      <c r="K50" s="10">
        <f t="shared" si="1"/>
        <v>0</v>
      </c>
    </row>
    <row r="51" spans="1:11">
      <c r="A51" s="2" t="s">
        <v>46</v>
      </c>
      <c r="B51" s="2"/>
      <c r="C51" s="10">
        <f>SUM(C11:C50)</f>
        <v>18482</v>
      </c>
      <c r="D51" s="10">
        <f>SUM(D11:D50)</f>
        <v>351158</v>
      </c>
      <c r="E51" s="10">
        <f>SUM(E11:E50)</f>
        <v>0</v>
      </c>
      <c r="F51" s="10">
        <f>E51+Апрель!F51</f>
        <v>3144.15</v>
      </c>
      <c r="G51" s="3">
        <f>SUM(G11:G50)</f>
        <v>185739.06</v>
      </c>
      <c r="H51" s="10">
        <f>SUM(H11:H50)</f>
        <v>4650</v>
      </c>
      <c r="I51" s="10">
        <f>SUM(I11:I50)</f>
        <v>0</v>
      </c>
      <c r="J51" s="10">
        <f>SUM(J11:J50)</f>
        <v>0</v>
      </c>
      <c r="K51" s="10">
        <f>SUM(K11:K50)</f>
        <v>0</v>
      </c>
    </row>
    <row r="52" spans="1:11" ht="24.75">
      <c r="A52" s="2"/>
      <c r="B52" s="1" t="s">
        <v>65</v>
      </c>
      <c r="C52" s="33"/>
      <c r="D52" s="33"/>
      <c r="E52" s="33"/>
      <c r="F52" s="33">
        <f>E52+Апрель!F52</f>
        <v>266</v>
      </c>
      <c r="G52" s="3"/>
      <c r="H52" s="13"/>
      <c r="I52" s="13"/>
      <c r="J52" s="13"/>
      <c r="K52" s="13"/>
    </row>
    <row r="53" spans="1:11" ht="24.75">
      <c r="A53" s="2"/>
      <c r="B53" s="1" t="s">
        <v>66</v>
      </c>
      <c r="C53" s="33"/>
      <c r="D53" s="33"/>
      <c r="E53" s="33"/>
      <c r="F53" s="33">
        <f>E53+Апрель!F53</f>
        <v>0</v>
      </c>
      <c r="G53" s="3"/>
      <c r="H53" s="13"/>
      <c r="I53" s="13"/>
      <c r="J53" s="13"/>
      <c r="K53" s="13"/>
    </row>
    <row r="54" spans="1:11">
      <c r="A54" s="2" t="s">
        <v>47</v>
      </c>
      <c r="B54" s="2"/>
      <c r="C54" s="10"/>
      <c r="D54" s="10"/>
      <c r="E54" s="10"/>
      <c r="F54" s="10">
        <f>F51+F52-F53</f>
        <v>3410.15</v>
      </c>
      <c r="G54" s="3"/>
      <c r="H54" s="10"/>
      <c r="I54" s="10"/>
      <c r="J54" s="10"/>
      <c r="K54" s="10"/>
    </row>
    <row r="55" spans="1:11">
      <c r="A55" s="34"/>
      <c r="B55" s="34"/>
      <c r="C55" s="35"/>
      <c r="D55" s="35"/>
      <c r="E55" s="35"/>
      <c r="F55" s="35"/>
      <c r="G55" s="36"/>
      <c r="H55" s="35"/>
      <c r="I55" s="35"/>
      <c r="J55" s="35"/>
      <c r="K55" s="35"/>
    </row>
    <row r="56" spans="1:11">
      <c r="A56" t="s">
        <v>48</v>
      </c>
    </row>
    <row r="58" spans="1:11">
      <c r="B58" t="s">
        <v>54</v>
      </c>
      <c r="F58" t="s">
        <v>55</v>
      </c>
    </row>
  </sheetData>
  <mergeCells count="13">
    <mergeCell ref="I8:I9"/>
    <mergeCell ref="J8:J9"/>
    <mergeCell ref="K8:K9"/>
    <mergeCell ref="A3:K3"/>
    <mergeCell ref="A4:K4"/>
    <mergeCell ref="A5:K5"/>
    <mergeCell ref="A7:A9"/>
    <mergeCell ref="B7:B9"/>
    <mergeCell ref="C7:H7"/>
    <mergeCell ref="I7:K7"/>
    <mergeCell ref="C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opLeftCell="A13" workbookViewId="0">
      <selection activeCell="A55" sqref="A55:XFD55"/>
    </sheetView>
  </sheetViews>
  <sheetFormatPr defaultRowHeight="15"/>
  <cols>
    <col min="1" max="1" width="6.42578125" customWidth="1"/>
    <col min="2" max="2" width="14.42578125" customWidth="1"/>
    <col min="3" max="3" width="9.5703125" customWidth="1"/>
    <col min="4" max="5" width="10.42578125" customWidth="1"/>
    <col min="6" max="7" width="9.5703125" customWidth="1"/>
    <col min="8" max="8" width="9.140625" customWidth="1"/>
    <col min="9" max="9" width="9.42578125" customWidth="1"/>
    <col min="10" max="10" width="10.42578125" customWidth="1"/>
  </cols>
  <sheetData>
    <row r="1" spans="1:11">
      <c r="A1" t="s">
        <v>49</v>
      </c>
    </row>
    <row r="2" spans="1:11">
      <c r="A2" t="s">
        <v>50</v>
      </c>
    </row>
    <row r="3" spans="1:1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>
      <c r="A4" s="50" t="s">
        <v>51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>
      <c r="A5" s="50" t="s">
        <v>76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.25" customHeight="1"/>
    <row r="7" spans="1:11" ht="15" customHeight="1">
      <c r="A7" s="55" t="s">
        <v>1</v>
      </c>
      <c r="B7" s="56" t="s">
        <v>2</v>
      </c>
      <c r="C7" s="57" t="s">
        <v>60</v>
      </c>
      <c r="D7" s="57"/>
      <c r="E7" s="57"/>
      <c r="F7" s="57"/>
      <c r="G7" s="57"/>
      <c r="H7" s="57"/>
      <c r="I7" s="56" t="s">
        <v>3</v>
      </c>
      <c r="J7" s="56"/>
      <c r="K7" s="56"/>
    </row>
    <row r="8" spans="1:11" ht="17.25" customHeight="1">
      <c r="A8" s="55"/>
      <c r="B8" s="56"/>
      <c r="C8" s="46" t="s">
        <v>61</v>
      </c>
      <c r="D8" s="47"/>
      <c r="E8" s="48" t="s">
        <v>62</v>
      </c>
      <c r="F8" s="49"/>
      <c r="G8" s="48" t="s">
        <v>89</v>
      </c>
      <c r="H8" s="49"/>
      <c r="I8" s="43" t="s">
        <v>4</v>
      </c>
      <c r="J8" s="43" t="s">
        <v>5</v>
      </c>
      <c r="K8" s="43" t="s">
        <v>6</v>
      </c>
    </row>
    <row r="9" spans="1:11" ht="36" customHeight="1">
      <c r="A9" s="55"/>
      <c r="B9" s="56"/>
      <c r="C9" s="1" t="s">
        <v>7</v>
      </c>
      <c r="D9" s="1" t="s">
        <v>8</v>
      </c>
      <c r="E9" s="4" t="s">
        <v>57</v>
      </c>
      <c r="F9" s="4" t="s">
        <v>8</v>
      </c>
      <c r="G9" s="11" t="s">
        <v>58</v>
      </c>
      <c r="H9" s="4" t="s">
        <v>59</v>
      </c>
      <c r="I9" s="45"/>
      <c r="J9" s="45"/>
      <c r="K9" s="45"/>
    </row>
    <row r="10" spans="1:11" ht="11.25" customHeight="1">
      <c r="A10" s="12">
        <v>1</v>
      </c>
      <c r="B10" s="12">
        <v>2</v>
      </c>
      <c r="C10" s="12">
        <v>3</v>
      </c>
      <c r="D10" s="33" t="s">
        <v>100</v>
      </c>
      <c r="E10" s="12">
        <v>5</v>
      </c>
      <c r="F10" s="12">
        <v>6</v>
      </c>
      <c r="G10" s="12" t="s">
        <v>56</v>
      </c>
      <c r="H10" s="12">
        <v>8</v>
      </c>
      <c r="I10" s="12">
        <v>9</v>
      </c>
      <c r="J10" s="12">
        <v>10</v>
      </c>
      <c r="K10" s="12">
        <v>11</v>
      </c>
    </row>
    <row r="11" spans="1:11">
      <c r="A11" s="12">
        <v>1</v>
      </c>
      <c r="B11" s="2" t="s">
        <v>9</v>
      </c>
      <c r="C11" s="12">
        <v>646</v>
      </c>
      <c r="D11" s="12">
        <f>C11*20</f>
        <v>12920</v>
      </c>
      <c r="E11" s="12">
        <v>0</v>
      </c>
      <c r="F11" s="12">
        <f>E11+Май!F11</f>
        <v>3724</v>
      </c>
      <c r="G11" s="3">
        <f>D11-F11</f>
        <v>9196</v>
      </c>
      <c r="H11" s="12"/>
      <c r="I11" s="12"/>
      <c r="J11" s="2"/>
      <c r="K11" s="12">
        <v>0</v>
      </c>
    </row>
    <row r="12" spans="1:11">
      <c r="A12" s="12">
        <v>2</v>
      </c>
      <c r="B12" s="2" t="s">
        <v>10</v>
      </c>
      <c r="C12" s="12">
        <v>510</v>
      </c>
      <c r="D12" s="12">
        <f t="shared" ref="D12:D50" si="0">C12*20</f>
        <v>10200</v>
      </c>
      <c r="E12" s="33">
        <v>0</v>
      </c>
      <c r="F12" s="12">
        <f>E12+Май!F12</f>
        <v>3120.15</v>
      </c>
      <c r="G12" s="3">
        <f>D12-F12</f>
        <v>7079.85</v>
      </c>
      <c r="H12" s="12"/>
      <c r="I12" s="12"/>
      <c r="J12" s="2"/>
      <c r="K12" s="12">
        <f t="shared" ref="K12:K50" si="1">I12-J12</f>
        <v>0</v>
      </c>
    </row>
    <row r="13" spans="1:11">
      <c r="A13" s="12">
        <v>3</v>
      </c>
      <c r="B13" s="2" t="s">
        <v>11</v>
      </c>
      <c r="C13" s="12">
        <v>550</v>
      </c>
      <c r="D13" s="12">
        <f t="shared" si="0"/>
        <v>11000</v>
      </c>
      <c r="E13" s="33">
        <v>0</v>
      </c>
      <c r="F13" s="12">
        <f>E13+Май!F13</f>
        <v>3990</v>
      </c>
      <c r="G13" s="3">
        <f>D13-F13</f>
        <v>7010</v>
      </c>
      <c r="H13" s="12"/>
      <c r="I13" s="12"/>
      <c r="J13" s="2"/>
      <c r="K13" s="12">
        <f t="shared" si="1"/>
        <v>0</v>
      </c>
    </row>
    <row r="14" spans="1:11">
      <c r="A14" s="12">
        <v>4</v>
      </c>
      <c r="B14" s="2" t="s">
        <v>12</v>
      </c>
      <c r="C14" s="12">
        <v>501</v>
      </c>
      <c r="D14" s="12">
        <f t="shared" si="0"/>
        <v>10020</v>
      </c>
      <c r="E14" s="33">
        <v>0</v>
      </c>
      <c r="F14" s="12">
        <f>E14+Май!F14</f>
        <v>3822.45</v>
      </c>
      <c r="G14" s="3">
        <f>D14-F14</f>
        <v>6197.55</v>
      </c>
      <c r="H14" s="12"/>
      <c r="I14" s="12"/>
      <c r="J14" s="2"/>
      <c r="K14" s="12">
        <f t="shared" si="1"/>
        <v>0</v>
      </c>
    </row>
    <row r="15" spans="1:11">
      <c r="A15" s="12">
        <v>5</v>
      </c>
      <c r="B15" s="2" t="s">
        <v>13</v>
      </c>
      <c r="C15" s="12">
        <v>546</v>
      </c>
      <c r="D15" s="12">
        <f t="shared" si="0"/>
        <v>10920</v>
      </c>
      <c r="E15" s="33">
        <v>0</v>
      </c>
      <c r="F15" s="12">
        <f>E15+Май!F15</f>
        <v>0</v>
      </c>
      <c r="G15" s="3">
        <f t="shared" ref="G15:G34" si="2">D15-F15</f>
        <v>10920</v>
      </c>
      <c r="H15" s="12"/>
      <c r="I15" s="12"/>
      <c r="J15" s="2"/>
      <c r="K15" s="12">
        <f t="shared" si="1"/>
        <v>0</v>
      </c>
    </row>
    <row r="16" spans="1:11">
      <c r="A16" s="12">
        <v>6</v>
      </c>
      <c r="B16" s="2" t="s">
        <v>14</v>
      </c>
      <c r="C16" s="12">
        <v>507</v>
      </c>
      <c r="D16" s="12">
        <f t="shared" si="0"/>
        <v>10140</v>
      </c>
      <c r="E16" s="33">
        <v>0</v>
      </c>
      <c r="F16" s="12">
        <f>E16+Май!F16</f>
        <v>0</v>
      </c>
      <c r="G16" s="3">
        <f t="shared" si="2"/>
        <v>10140</v>
      </c>
      <c r="H16" s="12"/>
      <c r="I16" s="12"/>
      <c r="J16" s="2"/>
      <c r="K16" s="12">
        <f t="shared" si="1"/>
        <v>0</v>
      </c>
    </row>
    <row r="17" spans="1:11">
      <c r="A17" s="12">
        <v>7</v>
      </c>
      <c r="B17" s="2" t="s">
        <v>15</v>
      </c>
      <c r="C17" s="12">
        <v>544</v>
      </c>
      <c r="D17" s="12">
        <f t="shared" si="0"/>
        <v>10880</v>
      </c>
      <c r="E17" s="33">
        <v>0</v>
      </c>
      <c r="F17" s="12">
        <f>E17+Май!F17</f>
        <v>3814.5</v>
      </c>
      <c r="G17" s="3">
        <f t="shared" si="2"/>
        <v>7065.5</v>
      </c>
      <c r="H17" s="12"/>
      <c r="I17" s="12"/>
      <c r="J17" s="2"/>
      <c r="K17" s="12">
        <f t="shared" si="1"/>
        <v>0</v>
      </c>
    </row>
    <row r="18" spans="1:11">
      <c r="A18" s="12">
        <v>8</v>
      </c>
      <c r="B18" s="2" t="s">
        <v>16</v>
      </c>
      <c r="C18" s="12">
        <v>505</v>
      </c>
      <c r="D18" s="12">
        <f t="shared" si="0"/>
        <v>10100</v>
      </c>
      <c r="E18" s="33">
        <v>0</v>
      </c>
      <c r="F18" s="12">
        <f>E18+Май!F18</f>
        <v>1045.4000000000001</v>
      </c>
      <c r="G18" s="3">
        <f t="shared" si="2"/>
        <v>9054.6</v>
      </c>
      <c r="H18" s="12"/>
      <c r="I18" s="12"/>
      <c r="J18" s="2"/>
      <c r="K18" s="12">
        <f t="shared" si="1"/>
        <v>0</v>
      </c>
    </row>
    <row r="19" spans="1:11">
      <c r="A19" s="12">
        <v>9</v>
      </c>
      <c r="B19" s="2" t="s">
        <v>17</v>
      </c>
      <c r="C19" s="12">
        <v>550</v>
      </c>
      <c r="D19" s="12">
        <f t="shared" si="0"/>
        <v>11000</v>
      </c>
      <c r="E19" s="33">
        <v>0</v>
      </c>
      <c r="F19" s="12">
        <f>E19+Май!F19</f>
        <v>5633.85</v>
      </c>
      <c r="G19" s="3">
        <f t="shared" si="2"/>
        <v>5366.15</v>
      </c>
      <c r="H19" s="12"/>
      <c r="I19" s="12"/>
      <c r="J19" s="2"/>
      <c r="K19" s="12">
        <f t="shared" si="1"/>
        <v>0</v>
      </c>
    </row>
    <row r="20" spans="1:11">
      <c r="A20" s="12">
        <v>10</v>
      </c>
      <c r="B20" s="2" t="s">
        <v>18</v>
      </c>
      <c r="C20" s="12">
        <v>505</v>
      </c>
      <c r="D20" s="12">
        <f t="shared" si="0"/>
        <v>10100</v>
      </c>
      <c r="E20" s="33">
        <v>0</v>
      </c>
      <c r="F20" s="12">
        <f>E20+Май!F20</f>
        <v>3830.4</v>
      </c>
      <c r="G20" s="3">
        <f t="shared" si="2"/>
        <v>6269.6</v>
      </c>
      <c r="H20" s="12"/>
      <c r="I20" s="12"/>
      <c r="J20" s="2"/>
      <c r="K20" s="12">
        <f t="shared" si="1"/>
        <v>0</v>
      </c>
    </row>
    <row r="21" spans="1:11">
      <c r="A21" s="12">
        <v>11</v>
      </c>
      <c r="B21" s="2" t="s">
        <v>19</v>
      </c>
      <c r="C21" s="12">
        <v>365</v>
      </c>
      <c r="D21" s="12">
        <f t="shared" si="0"/>
        <v>7300</v>
      </c>
      <c r="E21" s="33">
        <v>0</v>
      </c>
      <c r="F21" s="12">
        <f>E21+Май!F21</f>
        <v>266</v>
      </c>
      <c r="G21" s="3">
        <f t="shared" si="2"/>
        <v>7034</v>
      </c>
      <c r="H21" s="12"/>
      <c r="I21" s="12"/>
      <c r="J21" s="2"/>
      <c r="K21" s="12">
        <f t="shared" si="1"/>
        <v>0</v>
      </c>
    </row>
    <row r="22" spans="1:11">
      <c r="A22" s="12">
        <v>12</v>
      </c>
      <c r="B22" s="2" t="s">
        <v>20</v>
      </c>
      <c r="C22" s="12">
        <v>462</v>
      </c>
      <c r="D22" s="12">
        <f t="shared" si="0"/>
        <v>9240</v>
      </c>
      <c r="E22" s="33">
        <v>0</v>
      </c>
      <c r="F22" s="12">
        <f>E22+Май!F22</f>
        <v>3192</v>
      </c>
      <c r="G22" s="3">
        <f t="shared" si="2"/>
        <v>6048</v>
      </c>
      <c r="H22" s="12"/>
      <c r="I22" s="12"/>
      <c r="J22" s="2"/>
      <c r="K22" s="12">
        <f t="shared" si="1"/>
        <v>0</v>
      </c>
    </row>
    <row r="23" spans="1:11">
      <c r="A23" s="12">
        <v>13</v>
      </c>
      <c r="B23" s="2" t="s">
        <v>21</v>
      </c>
      <c r="C23" s="12">
        <v>368</v>
      </c>
      <c r="D23" s="12">
        <f t="shared" si="0"/>
        <v>7360</v>
      </c>
      <c r="E23" s="33">
        <v>0</v>
      </c>
      <c r="F23" s="12">
        <f>E23+Май!F23</f>
        <v>4058.67</v>
      </c>
      <c r="G23" s="3">
        <f t="shared" si="2"/>
        <v>3301.33</v>
      </c>
      <c r="H23" s="12"/>
      <c r="I23" s="12"/>
      <c r="J23" s="2"/>
      <c r="K23" s="12">
        <f t="shared" si="1"/>
        <v>0</v>
      </c>
    </row>
    <row r="24" spans="1:11">
      <c r="A24" s="12">
        <v>14</v>
      </c>
      <c r="B24" s="2" t="s">
        <v>22</v>
      </c>
      <c r="C24" s="12">
        <v>470</v>
      </c>
      <c r="D24" s="12">
        <f t="shared" si="0"/>
        <v>9400</v>
      </c>
      <c r="E24" s="33">
        <v>0</v>
      </c>
      <c r="F24" s="12">
        <f>E24+Май!F24</f>
        <v>2394</v>
      </c>
      <c r="G24" s="3">
        <f t="shared" si="2"/>
        <v>7006</v>
      </c>
      <c r="H24" s="12"/>
      <c r="I24" s="12"/>
      <c r="J24" s="2"/>
      <c r="K24" s="12">
        <f t="shared" si="1"/>
        <v>0</v>
      </c>
    </row>
    <row r="25" spans="1:11">
      <c r="A25" s="12">
        <v>15</v>
      </c>
      <c r="B25" s="2" t="s">
        <v>23</v>
      </c>
      <c r="C25" s="12">
        <v>364</v>
      </c>
      <c r="D25" s="12">
        <f t="shared" si="0"/>
        <v>7280</v>
      </c>
      <c r="E25" s="33">
        <v>0</v>
      </c>
      <c r="F25" s="12">
        <f>E25+Май!F25</f>
        <v>0</v>
      </c>
      <c r="G25" s="3">
        <f t="shared" si="2"/>
        <v>7280</v>
      </c>
      <c r="H25" s="12"/>
      <c r="I25" s="12"/>
      <c r="J25" s="2"/>
      <c r="K25" s="12">
        <f t="shared" si="1"/>
        <v>0</v>
      </c>
    </row>
    <row r="26" spans="1:11">
      <c r="A26" s="12">
        <v>16</v>
      </c>
      <c r="B26" s="2" t="s">
        <v>24</v>
      </c>
      <c r="C26" s="12">
        <v>458</v>
      </c>
      <c r="D26" s="12">
        <f t="shared" si="0"/>
        <v>9160</v>
      </c>
      <c r="E26" s="33">
        <v>0</v>
      </c>
      <c r="F26" s="12">
        <f>E26+Май!F26</f>
        <v>3575.04</v>
      </c>
      <c r="G26" s="3"/>
      <c r="H26" s="12">
        <v>28</v>
      </c>
      <c r="I26" s="12"/>
      <c r="J26" s="12"/>
      <c r="K26" s="12">
        <f t="shared" si="1"/>
        <v>0</v>
      </c>
    </row>
    <row r="27" spans="1:11">
      <c r="A27" s="12">
        <v>17</v>
      </c>
      <c r="B27" s="2" t="s">
        <v>25</v>
      </c>
      <c r="C27" s="12">
        <v>362</v>
      </c>
      <c r="D27" s="12">
        <f t="shared" si="0"/>
        <v>7240</v>
      </c>
      <c r="E27" s="33">
        <v>0</v>
      </c>
      <c r="F27" s="12">
        <f>E27+Май!F27</f>
        <v>0</v>
      </c>
      <c r="G27" s="3">
        <f t="shared" si="2"/>
        <v>7240</v>
      </c>
      <c r="H27" s="12"/>
      <c r="I27" s="12"/>
      <c r="J27" s="12"/>
      <c r="K27" s="12">
        <f t="shared" si="1"/>
        <v>0</v>
      </c>
    </row>
    <row r="28" spans="1:11">
      <c r="A28" s="12">
        <v>18</v>
      </c>
      <c r="B28" s="2" t="s">
        <v>26</v>
      </c>
      <c r="C28" s="12">
        <v>470</v>
      </c>
      <c r="D28" s="12">
        <f t="shared" si="0"/>
        <v>9400</v>
      </c>
      <c r="E28" s="33">
        <v>0</v>
      </c>
      <c r="F28" s="12">
        <f>E28+Май!F28</f>
        <v>5604</v>
      </c>
      <c r="G28" s="3">
        <f t="shared" si="2"/>
        <v>3796</v>
      </c>
      <c r="H28" s="12"/>
      <c r="I28" s="12"/>
      <c r="J28" s="12"/>
      <c r="K28" s="12">
        <f t="shared" si="1"/>
        <v>0</v>
      </c>
    </row>
    <row r="29" spans="1:11">
      <c r="A29" s="12">
        <v>19</v>
      </c>
      <c r="B29" s="2" t="s">
        <v>27</v>
      </c>
      <c r="C29" s="12">
        <v>360</v>
      </c>
      <c r="D29" s="12">
        <f t="shared" si="0"/>
        <v>7200</v>
      </c>
      <c r="E29" s="33">
        <v>0</v>
      </c>
      <c r="F29" s="12">
        <f>E29+Май!F29</f>
        <v>0</v>
      </c>
      <c r="G29" s="3">
        <f t="shared" si="2"/>
        <v>7200</v>
      </c>
      <c r="H29" s="12"/>
      <c r="I29" s="12"/>
      <c r="J29" s="12"/>
      <c r="K29" s="12">
        <f t="shared" si="1"/>
        <v>0</v>
      </c>
    </row>
    <row r="30" spans="1:11">
      <c r="A30" s="12">
        <v>20</v>
      </c>
      <c r="B30" s="2" t="s">
        <v>28</v>
      </c>
      <c r="C30" s="12">
        <v>465</v>
      </c>
      <c r="D30" s="12">
        <f t="shared" si="0"/>
        <v>9300</v>
      </c>
      <c r="E30" s="33">
        <v>0</v>
      </c>
      <c r="F30" s="12">
        <f>E30+Май!F30</f>
        <v>6798</v>
      </c>
      <c r="G30" s="3">
        <f t="shared" si="2"/>
        <v>2502</v>
      </c>
      <c r="H30" s="12"/>
      <c r="I30" s="12"/>
      <c r="J30" s="12"/>
      <c r="K30" s="12">
        <f t="shared" si="1"/>
        <v>0</v>
      </c>
    </row>
    <row r="31" spans="1:11">
      <c r="A31" s="12">
        <v>21</v>
      </c>
      <c r="B31" s="2" t="s">
        <v>29</v>
      </c>
      <c r="C31" s="12">
        <v>352</v>
      </c>
      <c r="D31" s="12">
        <f t="shared" si="0"/>
        <v>7040</v>
      </c>
      <c r="E31" s="33">
        <v>0</v>
      </c>
      <c r="F31" s="12">
        <f>E31+Май!F31</f>
        <v>6471.75</v>
      </c>
      <c r="G31" s="3">
        <v>0</v>
      </c>
      <c r="H31" s="12"/>
      <c r="I31" s="12"/>
      <c r="J31" s="12"/>
      <c r="K31" s="12">
        <f t="shared" si="1"/>
        <v>0</v>
      </c>
    </row>
    <row r="32" spans="1:11">
      <c r="A32" s="12">
        <v>22</v>
      </c>
      <c r="B32" s="2" t="s">
        <v>30</v>
      </c>
      <c r="C32" s="12">
        <v>502</v>
      </c>
      <c r="D32" s="12">
        <f t="shared" si="0"/>
        <v>10040</v>
      </c>
      <c r="E32" s="33">
        <v>0</v>
      </c>
      <c r="F32" s="12">
        <f>E32+Май!F32</f>
        <v>6822.9</v>
      </c>
      <c r="G32" s="3">
        <f t="shared" si="2"/>
        <v>3217.1000000000004</v>
      </c>
      <c r="H32" s="12"/>
      <c r="I32" s="12"/>
      <c r="J32" s="12"/>
      <c r="K32" s="12">
        <f t="shared" si="1"/>
        <v>0</v>
      </c>
    </row>
    <row r="33" spans="1:11">
      <c r="A33" s="12">
        <v>23</v>
      </c>
      <c r="B33" s="2" t="s">
        <v>31</v>
      </c>
      <c r="C33" s="12">
        <v>350</v>
      </c>
      <c r="D33" s="12">
        <f t="shared" si="0"/>
        <v>7000</v>
      </c>
      <c r="E33" s="33">
        <v>0</v>
      </c>
      <c r="F33" s="12">
        <f>E33+Май!F33</f>
        <v>10248.4</v>
      </c>
      <c r="G33" s="3">
        <f t="shared" si="2"/>
        <v>-3248.3999999999996</v>
      </c>
      <c r="H33" s="12"/>
      <c r="I33" s="12"/>
      <c r="J33" s="12"/>
      <c r="K33" s="12">
        <f t="shared" si="1"/>
        <v>0</v>
      </c>
    </row>
    <row r="34" spans="1:11">
      <c r="A34" s="12">
        <v>24</v>
      </c>
      <c r="B34" s="2" t="s">
        <v>52</v>
      </c>
      <c r="C34" s="12">
        <v>498</v>
      </c>
      <c r="D34" s="12">
        <f t="shared" si="0"/>
        <v>9960</v>
      </c>
      <c r="E34" s="33">
        <v>0</v>
      </c>
      <c r="F34" s="12">
        <f>E34+Май!F34</f>
        <v>6320.16</v>
      </c>
      <c r="G34" s="3">
        <f t="shared" si="2"/>
        <v>3639.84</v>
      </c>
      <c r="H34" s="12"/>
      <c r="I34" s="12"/>
      <c r="J34" s="12"/>
      <c r="K34" s="12">
        <f t="shared" si="1"/>
        <v>0</v>
      </c>
    </row>
    <row r="35" spans="1:11">
      <c r="A35" s="12">
        <v>25</v>
      </c>
      <c r="B35" s="2" t="s">
        <v>32</v>
      </c>
      <c r="C35" s="12">
        <v>356</v>
      </c>
      <c r="D35" s="12">
        <f t="shared" si="0"/>
        <v>7120</v>
      </c>
      <c r="E35" s="33">
        <v>0</v>
      </c>
      <c r="F35" s="12">
        <f>E35+Май!F35</f>
        <v>0</v>
      </c>
      <c r="G35" s="3"/>
      <c r="H35" s="12">
        <v>2136</v>
      </c>
      <c r="I35" s="12"/>
      <c r="J35" s="12"/>
      <c r="K35" s="12">
        <f t="shared" si="1"/>
        <v>0</v>
      </c>
    </row>
    <row r="36" spans="1:11">
      <c r="A36" s="12">
        <v>26</v>
      </c>
      <c r="B36" s="2" t="s">
        <v>33</v>
      </c>
      <c r="C36" s="12">
        <v>503</v>
      </c>
      <c r="D36" s="12">
        <f t="shared" si="0"/>
        <v>10060</v>
      </c>
      <c r="E36" s="33">
        <v>0</v>
      </c>
      <c r="F36" s="12">
        <f>E36+Май!F36</f>
        <v>1409.8</v>
      </c>
      <c r="G36" s="3">
        <f>D36-F36</f>
        <v>8650.2000000000007</v>
      </c>
      <c r="H36" s="12"/>
      <c r="I36" s="12"/>
      <c r="J36" s="12"/>
      <c r="K36" s="12">
        <f t="shared" si="1"/>
        <v>0</v>
      </c>
    </row>
    <row r="37" spans="1:11">
      <c r="A37" s="12">
        <v>27</v>
      </c>
      <c r="B37" s="2" t="s">
        <v>34</v>
      </c>
      <c r="C37" s="12">
        <v>340</v>
      </c>
      <c r="D37" s="12">
        <f t="shared" si="0"/>
        <v>6800</v>
      </c>
      <c r="E37" s="33">
        <v>0</v>
      </c>
      <c r="F37" s="12">
        <f>E37+Май!F37</f>
        <v>6080.7</v>
      </c>
      <c r="G37" s="3">
        <f>D37-F37</f>
        <v>719.30000000000018</v>
      </c>
      <c r="H37" s="12"/>
      <c r="I37" s="12"/>
      <c r="J37" s="12"/>
      <c r="K37" s="12">
        <f t="shared" si="1"/>
        <v>0</v>
      </c>
    </row>
    <row r="38" spans="1:11">
      <c r="A38" s="12">
        <v>28</v>
      </c>
      <c r="B38" s="2" t="s">
        <v>35</v>
      </c>
      <c r="C38" s="12">
        <v>496</v>
      </c>
      <c r="D38" s="12">
        <f t="shared" si="0"/>
        <v>9920</v>
      </c>
      <c r="E38" s="33">
        <v>0</v>
      </c>
      <c r="F38" s="12">
        <f>E38+Май!F38</f>
        <v>6846.9</v>
      </c>
      <c r="G38" s="3"/>
      <c r="H38" s="12">
        <v>496</v>
      </c>
      <c r="I38" s="12"/>
      <c r="J38" s="12"/>
      <c r="K38" s="12">
        <f t="shared" si="1"/>
        <v>0</v>
      </c>
    </row>
    <row r="39" spans="1:11">
      <c r="A39" s="12">
        <v>29</v>
      </c>
      <c r="B39" s="2" t="s">
        <v>36</v>
      </c>
      <c r="C39" s="12">
        <v>343</v>
      </c>
      <c r="D39" s="12">
        <f t="shared" si="0"/>
        <v>6860</v>
      </c>
      <c r="E39" s="33">
        <v>0</v>
      </c>
      <c r="F39" s="12">
        <f>E39+Май!F39</f>
        <v>3990</v>
      </c>
      <c r="G39" s="3">
        <f>D39-F39</f>
        <v>2870</v>
      </c>
      <c r="H39" s="12"/>
      <c r="I39" s="12"/>
      <c r="J39" s="12"/>
      <c r="K39" s="12">
        <f t="shared" si="1"/>
        <v>0</v>
      </c>
    </row>
    <row r="40" spans="1:11">
      <c r="A40" s="12">
        <v>30</v>
      </c>
      <c r="B40" s="2" t="s">
        <v>37</v>
      </c>
      <c r="C40" s="12">
        <v>496</v>
      </c>
      <c r="D40" s="12">
        <f t="shared" si="0"/>
        <v>9920</v>
      </c>
      <c r="E40" s="33">
        <v>0</v>
      </c>
      <c r="F40" s="12">
        <f>E40+Май!F40</f>
        <v>5430.14</v>
      </c>
      <c r="G40" s="3">
        <f>D40-F40</f>
        <v>4489.8599999999997</v>
      </c>
      <c r="H40" s="12"/>
      <c r="I40" s="12"/>
      <c r="J40" s="12"/>
      <c r="K40" s="12">
        <f t="shared" si="1"/>
        <v>0</v>
      </c>
    </row>
    <row r="41" spans="1:11">
      <c r="A41" s="12">
        <v>31</v>
      </c>
      <c r="B41" s="2" t="s">
        <v>38</v>
      </c>
      <c r="C41" s="12">
        <v>450</v>
      </c>
      <c r="D41" s="12">
        <f t="shared" si="0"/>
        <v>9000</v>
      </c>
      <c r="E41" s="33">
        <v>0</v>
      </c>
      <c r="F41" s="12">
        <f>E41+Май!F41</f>
        <v>10526.1</v>
      </c>
      <c r="G41" s="3">
        <f>D41-F41</f>
        <v>-1526.1000000000004</v>
      </c>
      <c r="H41" s="12"/>
      <c r="I41" s="12"/>
      <c r="J41" s="12"/>
      <c r="K41" s="12">
        <f t="shared" si="1"/>
        <v>0</v>
      </c>
    </row>
    <row r="42" spans="1:11">
      <c r="A42" s="12">
        <v>32</v>
      </c>
      <c r="B42" s="2" t="s">
        <v>39</v>
      </c>
      <c r="C42" s="12">
        <v>503</v>
      </c>
      <c r="D42" s="12">
        <f t="shared" si="0"/>
        <v>10060</v>
      </c>
      <c r="E42" s="33">
        <v>0</v>
      </c>
      <c r="F42" s="12">
        <f>E42+Май!F42</f>
        <v>1862</v>
      </c>
      <c r="G42" s="3">
        <v>503</v>
      </c>
      <c r="H42" s="12"/>
      <c r="I42" s="12"/>
      <c r="J42" s="12"/>
      <c r="K42" s="12">
        <f t="shared" si="1"/>
        <v>0</v>
      </c>
    </row>
    <row r="43" spans="1:11">
      <c r="A43" s="12">
        <v>33</v>
      </c>
      <c r="B43" s="2" t="s">
        <v>40</v>
      </c>
      <c r="C43" s="12">
        <v>448</v>
      </c>
      <c r="D43" s="12">
        <f t="shared" si="0"/>
        <v>8960</v>
      </c>
      <c r="E43" s="33">
        <v>0</v>
      </c>
      <c r="F43" s="12">
        <f>E43+Май!F43</f>
        <v>3285.1</v>
      </c>
      <c r="G43" s="3"/>
      <c r="H43" s="12">
        <v>2688</v>
      </c>
      <c r="I43" s="12"/>
      <c r="J43" s="12"/>
      <c r="K43" s="12">
        <f t="shared" si="1"/>
        <v>0</v>
      </c>
    </row>
    <row r="44" spans="1:11">
      <c r="A44" s="12">
        <v>34</v>
      </c>
      <c r="B44" s="2" t="s">
        <v>41</v>
      </c>
      <c r="C44" s="12">
        <v>496</v>
      </c>
      <c r="D44" s="12">
        <f t="shared" si="0"/>
        <v>9920</v>
      </c>
      <c r="E44" s="33">
        <v>0</v>
      </c>
      <c r="F44" s="12">
        <f>E44+Май!F44</f>
        <v>0</v>
      </c>
      <c r="G44" s="3"/>
      <c r="H44" s="12">
        <v>510</v>
      </c>
      <c r="I44" s="12"/>
      <c r="J44" s="12"/>
      <c r="K44" s="12">
        <f t="shared" si="1"/>
        <v>0</v>
      </c>
    </row>
    <row r="45" spans="1:11">
      <c r="A45" s="12">
        <v>35</v>
      </c>
      <c r="B45" s="2" t="s">
        <v>42</v>
      </c>
      <c r="C45" s="12">
        <v>450</v>
      </c>
      <c r="D45" s="12">
        <f t="shared" si="0"/>
        <v>9000</v>
      </c>
      <c r="E45" s="33">
        <v>0</v>
      </c>
      <c r="F45" s="12">
        <f>E45+Май!F45</f>
        <v>0</v>
      </c>
      <c r="G45" s="3"/>
      <c r="H45" s="12">
        <v>2500</v>
      </c>
      <c r="I45" s="12"/>
      <c r="J45" s="12"/>
      <c r="K45" s="12">
        <f t="shared" si="1"/>
        <v>0</v>
      </c>
    </row>
    <row r="46" spans="1:11">
      <c r="A46" s="12">
        <v>36</v>
      </c>
      <c r="B46" s="2" t="s">
        <v>64</v>
      </c>
      <c r="C46" s="12">
        <v>501</v>
      </c>
      <c r="D46" s="12">
        <f t="shared" si="0"/>
        <v>10020</v>
      </c>
      <c r="E46" s="33">
        <v>0</v>
      </c>
      <c r="F46" s="12">
        <f>E46+Май!F46</f>
        <v>0</v>
      </c>
      <c r="G46" s="3">
        <f>D46-F46</f>
        <v>10020</v>
      </c>
      <c r="H46" s="12"/>
      <c r="I46" s="12"/>
      <c r="J46" s="12"/>
      <c r="K46" s="12">
        <f t="shared" si="1"/>
        <v>0</v>
      </c>
    </row>
    <row r="47" spans="1:11">
      <c r="A47" s="12">
        <v>37</v>
      </c>
      <c r="B47" s="2" t="s">
        <v>53</v>
      </c>
      <c r="C47" s="12">
        <v>447</v>
      </c>
      <c r="D47" s="12">
        <f t="shared" si="0"/>
        <v>8940</v>
      </c>
      <c r="E47" s="33">
        <v>0</v>
      </c>
      <c r="F47" s="12">
        <f>E47+Май!F47</f>
        <v>5288.08</v>
      </c>
      <c r="G47" s="3">
        <f>D47-F47</f>
        <v>3651.92</v>
      </c>
      <c r="H47" s="12"/>
      <c r="I47" s="12"/>
      <c r="J47" s="12"/>
      <c r="K47" s="12">
        <f t="shared" si="1"/>
        <v>0</v>
      </c>
    </row>
    <row r="48" spans="1:11">
      <c r="A48" s="12">
        <v>38</v>
      </c>
      <c r="B48" s="2" t="s">
        <v>43</v>
      </c>
      <c r="C48" s="12">
        <v>500</v>
      </c>
      <c r="D48" s="12">
        <f t="shared" si="0"/>
        <v>10000</v>
      </c>
      <c r="E48" s="33">
        <v>0</v>
      </c>
      <c r="F48" s="12">
        <f>E48+Май!F48</f>
        <v>3128.1</v>
      </c>
      <c r="G48" s="3">
        <f>D48-F48</f>
        <v>6871.9</v>
      </c>
      <c r="H48" s="12"/>
      <c r="I48" s="12"/>
      <c r="J48" s="12"/>
      <c r="K48" s="12">
        <f t="shared" si="1"/>
        <v>0</v>
      </c>
    </row>
    <row r="49" spans="1:11">
      <c r="A49" s="12">
        <v>39</v>
      </c>
      <c r="B49" s="2" t="s">
        <v>44</v>
      </c>
      <c r="C49" s="12">
        <v>451</v>
      </c>
      <c r="D49" s="12">
        <f t="shared" si="0"/>
        <v>9020</v>
      </c>
      <c r="E49" s="33">
        <v>0</v>
      </c>
      <c r="F49" s="12">
        <f>E49+Май!F49</f>
        <v>3048</v>
      </c>
      <c r="G49" s="3">
        <f>D49-F49</f>
        <v>5972</v>
      </c>
      <c r="H49" s="12"/>
      <c r="I49" s="12"/>
      <c r="J49" s="12"/>
      <c r="K49" s="12">
        <f t="shared" si="1"/>
        <v>0</v>
      </c>
    </row>
    <row r="50" spans="1:11">
      <c r="A50" s="12">
        <v>40</v>
      </c>
      <c r="B50" s="2" t="s">
        <v>45</v>
      </c>
      <c r="C50" s="12">
        <v>492</v>
      </c>
      <c r="D50" s="12">
        <f t="shared" si="0"/>
        <v>9840</v>
      </c>
      <c r="E50" s="33">
        <v>0</v>
      </c>
      <c r="F50" s="12">
        <f>E50+Май!F50</f>
        <v>3990</v>
      </c>
      <c r="G50" s="3"/>
      <c r="H50" s="12">
        <v>492</v>
      </c>
      <c r="I50" s="12"/>
      <c r="J50" s="12"/>
      <c r="K50" s="12">
        <f t="shared" si="1"/>
        <v>0</v>
      </c>
    </row>
    <row r="51" spans="1:11">
      <c r="A51" s="2" t="s">
        <v>46</v>
      </c>
      <c r="B51" s="2"/>
      <c r="C51" s="12">
        <f>SUM(C11:C50)</f>
        <v>18482</v>
      </c>
      <c r="D51" s="12">
        <f>SUM(D11:D50)</f>
        <v>369640</v>
      </c>
      <c r="E51" s="12">
        <f>SUM(E11:E50)</f>
        <v>0</v>
      </c>
      <c r="F51" s="12">
        <f>E51+Май!F51</f>
        <v>3144.15</v>
      </c>
      <c r="G51" s="3">
        <f>SUM(G11:G50)</f>
        <v>175537.19999999998</v>
      </c>
      <c r="H51" s="12">
        <f>SUM(H11:H50)</f>
        <v>8850</v>
      </c>
      <c r="I51" s="12">
        <f>SUM(I11:I50)</f>
        <v>0</v>
      </c>
      <c r="J51" s="12">
        <f>SUM(J11:J50)</f>
        <v>0</v>
      </c>
      <c r="K51" s="12">
        <f>SUM(K11:K50)</f>
        <v>0</v>
      </c>
    </row>
    <row r="52" spans="1:11" ht="24.75">
      <c r="A52" s="2"/>
      <c r="B52" s="1" t="s">
        <v>65</v>
      </c>
      <c r="C52" s="33"/>
      <c r="D52" s="33"/>
      <c r="E52" s="33"/>
      <c r="F52" s="33">
        <f>E52+Май!F52</f>
        <v>266</v>
      </c>
      <c r="G52" s="3"/>
      <c r="H52" s="14"/>
      <c r="I52" s="14"/>
      <c r="J52" s="14"/>
      <c r="K52" s="14"/>
    </row>
    <row r="53" spans="1:11" ht="24.75">
      <c r="A53" s="2"/>
      <c r="B53" s="1" t="s">
        <v>66</v>
      </c>
      <c r="C53" s="33"/>
      <c r="D53" s="33"/>
      <c r="E53" s="33"/>
      <c r="F53" s="33">
        <f>E53+Май!F53</f>
        <v>0</v>
      </c>
      <c r="G53" s="3"/>
      <c r="H53" s="14"/>
      <c r="I53" s="14"/>
      <c r="J53" s="14"/>
      <c r="K53" s="14"/>
    </row>
    <row r="54" spans="1:11">
      <c r="A54" s="2" t="s">
        <v>47</v>
      </c>
      <c r="B54" s="2"/>
      <c r="C54" s="14"/>
      <c r="D54" s="14"/>
      <c r="E54" s="14"/>
      <c r="F54" s="14">
        <f>F51+F52-F53</f>
        <v>3410.15</v>
      </c>
      <c r="G54" s="3"/>
      <c r="H54" s="14"/>
      <c r="I54" s="14"/>
      <c r="J54" s="14"/>
      <c r="K54" s="14"/>
    </row>
    <row r="55" spans="1:11">
      <c r="A55" s="34"/>
      <c r="B55" s="34"/>
      <c r="C55" s="35"/>
      <c r="D55" s="35"/>
      <c r="E55" s="35"/>
      <c r="F55" s="35"/>
      <c r="G55" s="36"/>
      <c r="H55" s="35"/>
      <c r="I55" s="35"/>
      <c r="J55" s="35"/>
      <c r="K55" s="35"/>
    </row>
    <row r="56" spans="1:11">
      <c r="A56" t="s">
        <v>63</v>
      </c>
    </row>
    <row r="58" spans="1:11">
      <c r="B58" t="s">
        <v>54</v>
      </c>
      <c r="F58" t="s">
        <v>55</v>
      </c>
    </row>
  </sheetData>
  <mergeCells count="13">
    <mergeCell ref="I8:I9"/>
    <mergeCell ref="J8:J9"/>
    <mergeCell ref="K8:K9"/>
    <mergeCell ref="A3:K3"/>
    <mergeCell ref="A4:K4"/>
    <mergeCell ref="A5:K5"/>
    <mergeCell ref="A7:A9"/>
    <mergeCell ref="B7:B9"/>
    <mergeCell ref="C7:H7"/>
    <mergeCell ref="I7:K7"/>
    <mergeCell ref="C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opLeftCell="A19" workbookViewId="0">
      <selection activeCell="A55" sqref="A55:XFD55"/>
    </sheetView>
  </sheetViews>
  <sheetFormatPr defaultRowHeight="15"/>
  <cols>
    <col min="1" max="1" width="6.42578125" customWidth="1"/>
    <col min="2" max="2" width="14.42578125" customWidth="1"/>
    <col min="3" max="3" width="9.5703125" customWidth="1"/>
    <col min="4" max="5" width="10.42578125" customWidth="1"/>
    <col min="6" max="7" width="9.5703125" customWidth="1"/>
    <col min="8" max="8" width="9.140625" customWidth="1"/>
    <col min="9" max="9" width="9.42578125" customWidth="1"/>
    <col min="10" max="10" width="10.42578125" customWidth="1"/>
  </cols>
  <sheetData>
    <row r="1" spans="1:11">
      <c r="A1" t="s">
        <v>49</v>
      </c>
    </row>
    <row r="2" spans="1:11">
      <c r="A2" t="s">
        <v>50</v>
      </c>
    </row>
    <row r="3" spans="1:1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>
      <c r="A4" s="50" t="s">
        <v>51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>
      <c r="A5" s="50" t="s">
        <v>77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.25" customHeight="1"/>
    <row r="7" spans="1:11" ht="15" customHeight="1">
      <c r="A7" s="55" t="s">
        <v>1</v>
      </c>
      <c r="B7" s="56" t="s">
        <v>2</v>
      </c>
      <c r="C7" s="57" t="s">
        <v>67</v>
      </c>
      <c r="D7" s="57"/>
      <c r="E7" s="57"/>
      <c r="F7" s="57"/>
      <c r="G7" s="57"/>
      <c r="H7" s="57"/>
      <c r="I7" s="56" t="s">
        <v>3</v>
      </c>
      <c r="J7" s="56"/>
      <c r="K7" s="56"/>
    </row>
    <row r="8" spans="1:11" ht="17.25" customHeight="1">
      <c r="A8" s="55"/>
      <c r="B8" s="56"/>
      <c r="C8" s="46" t="s">
        <v>61</v>
      </c>
      <c r="D8" s="47"/>
      <c r="E8" s="48" t="s">
        <v>62</v>
      </c>
      <c r="F8" s="49"/>
      <c r="G8" s="48" t="s">
        <v>88</v>
      </c>
      <c r="H8" s="49"/>
      <c r="I8" s="43" t="s">
        <v>4</v>
      </c>
      <c r="J8" s="43" t="s">
        <v>5</v>
      </c>
      <c r="K8" s="43" t="s">
        <v>6</v>
      </c>
    </row>
    <row r="9" spans="1:11" ht="36" customHeight="1">
      <c r="A9" s="55"/>
      <c r="B9" s="56"/>
      <c r="C9" s="1" t="s">
        <v>7</v>
      </c>
      <c r="D9" s="1" t="s">
        <v>8</v>
      </c>
      <c r="E9" s="4" t="s">
        <v>57</v>
      </c>
      <c r="F9" s="4" t="s">
        <v>8</v>
      </c>
      <c r="G9" s="15" t="s">
        <v>58</v>
      </c>
      <c r="H9" s="4" t="s">
        <v>59</v>
      </c>
      <c r="I9" s="45"/>
      <c r="J9" s="45"/>
      <c r="K9" s="45"/>
    </row>
    <row r="10" spans="1:11" ht="11.25" customHeight="1">
      <c r="A10" s="16">
        <v>1</v>
      </c>
      <c r="B10" s="16">
        <v>2</v>
      </c>
      <c r="C10" s="16">
        <v>3</v>
      </c>
      <c r="D10" s="33" t="s">
        <v>101</v>
      </c>
      <c r="E10" s="16">
        <v>5</v>
      </c>
      <c r="F10" s="16">
        <v>6</v>
      </c>
      <c r="G10" s="16" t="s">
        <v>56</v>
      </c>
      <c r="H10" s="16">
        <v>8</v>
      </c>
      <c r="I10" s="16">
        <v>9</v>
      </c>
      <c r="J10" s="16">
        <v>10</v>
      </c>
      <c r="K10" s="16">
        <v>11</v>
      </c>
    </row>
    <row r="11" spans="1:11">
      <c r="A11" s="16">
        <v>1</v>
      </c>
      <c r="B11" s="2" t="s">
        <v>9</v>
      </c>
      <c r="C11" s="16">
        <v>646</v>
      </c>
      <c r="D11" s="16">
        <f>C11*21</f>
        <v>13566</v>
      </c>
      <c r="E11" s="16">
        <v>0</v>
      </c>
      <c r="F11" s="16">
        <f>E11+Июнь!F11</f>
        <v>3724</v>
      </c>
      <c r="G11" s="3">
        <f>D11-F11</f>
        <v>9842</v>
      </c>
      <c r="H11" s="16"/>
      <c r="I11" s="16"/>
      <c r="J11" s="2"/>
      <c r="K11" s="16">
        <v>0</v>
      </c>
    </row>
    <row r="12" spans="1:11">
      <c r="A12" s="16">
        <v>2</v>
      </c>
      <c r="B12" s="2" t="s">
        <v>10</v>
      </c>
      <c r="C12" s="16">
        <v>510</v>
      </c>
      <c r="D12" s="16">
        <f t="shared" ref="D12:D50" si="0">C12*21</f>
        <v>10710</v>
      </c>
      <c r="E12" s="33">
        <v>0</v>
      </c>
      <c r="F12" s="16">
        <f>E12+Июнь!F12</f>
        <v>3120.15</v>
      </c>
      <c r="G12" s="3">
        <f>D12-F12</f>
        <v>7589.85</v>
      </c>
      <c r="H12" s="16"/>
      <c r="I12" s="16"/>
      <c r="J12" s="2"/>
      <c r="K12" s="16">
        <f t="shared" ref="K12:K50" si="1">I12-J12</f>
        <v>0</v>
      </c>
    </row>
    <row r="13" spans="1:11">
      <c r="A13" s="16">
        <v>3</v>
      </c>
      <c r="B13" s="2" t="s">
        <v>11</v>
      </c>
      <c r="C13" s="16">
        <v>550</v>
      </c>
      <c r="D13" s="16">
        <f t="shared" si="0"/>
        <v>11550</v>
      </c>
      <c r="E13" s="33">
        <v>0</v>
      </c>
      <c r="F13" s="16">
        <f>E13+Июнь!F13</f>
        <v>3990</v>
      </c>
      <c r="G13" s="3">
        <f>D13-F13</f>
        <v>7560</v>
      </c>
      <c r="H13" s="16"/>
      <c r="I13" s="16"/>
      <c r="J13" s="2"/>
      <c r="K13" s="16">
        <f t="shared" si="1"/>
        <v>0</v>
      </c>
    </row>
    <row r="14" spans="1:11">
      <c r="A14" s="16">
        <v>4</v>
      </c>
      <c r="B14" s="2" t="s">
        <v>12</v>
      </c>
      <c r="C14" s="16">
        <v>501</v>
      </c>
      <c r="D14" s="16">
        <f t="shared" si="0"/>
        <v>10521</v>
      </c>
      <c r="E14" s="33">
        <v>0</v>
      </c>
      <c r="F14" s="16">
        <f>E14+Июнь!F14</f>
        <v>3822.45</v>
      </c>
      <c r="G14" s="3">
        <f>D14-F14</f>
        <v>6698.55</v>
      </c>
      <c r="H14" s="16"/>
      <c r="I14" s="16"/>
      <c r="J14" s="2"/>
      <c r="K14" s="16">
        <f t="shared" si="1"/>
        <v>0</v>
      </c>
    </row>
    <row r="15" spans="1:11">
      <c r="A15" s="16">
        <v>5</v>
      </c>
      <c r="B15" s="2" t="s">
        <v>13</v>
      </c>
      <c r="C15" s="16">
        <v>546</v>
      </c>
      <c r="D15" s="16">
        <f t="shared" si="0"/>
        <v>11466</v>
      </c>
      <c r="E15" s="33">
        <v>0</v>
      </c>
      <c r="F15" s="16">
        <f>E15+Июнь!F15</f>
        <v>0</v>
      </c>
      <c r="G15" s="3">
        <f t="shared" ref="G15:G34" si="2">D15-F15</f>
        <v>11466</v>
      </c>
      <c r="H15" s="16"/>
      <c r="I15" s="16"/>
      <c r="J15" s="2"/>
      <c r="K15" s="16">
        <f t="shared" si="1"/>
        <v>0</v>
      </c>
    </row>
    <row r="16" spans="1:11">
      <c r="A16" s="16">
        <v>6</v>
      </c>
      <c r="B16" s="2" t="s">
        <v>14</v>
      </c>
      <c r="C16" s="16">
        <v>507</v>
      </c>
      <c r="D16" s="16">
        <f t="shared" si="0"/>
        <v>10647</v>
      </c>
      <c r="E16" s="33">
        <v>0</v>
      </c>
      <c r="F16" s="16">
        <f>E16+Июнь!F16</f>
        <v>0</v>
      </c>
      <c r="G16" s="3"/>
      <c r="H16" s="16">
        <v>6</v>
      </c>
      <c r="I16" s="16"/>
      <c r="J16" s="2"/>
      <c r="K16" s="16">
        <f t="shared" si="1"/>
        <v>0</v>
      </c>
    </row>
    <row r="17" spans="1:11">
      <c r="A17" s="16">
        <v>7</v>
      </c>
      <c r="B17" s="2" t="s">
        <v>15</v>
      </c>
      <c r="C17" s="16">
        <v>544</v>
      </c>
      <c r="D17" s="16">
        <f t="shared" si="0"/>
        <v>11424</v>
      </c>
      <c r="E17" s="33">
        <v>0</v>
      </c>
      <c r="F17" s="16">
        <f>E17+Июнь!F17</f>
        <v>3814.5</v>
      </c>
      <c r="G17" s="3">
        <f t="shared" si="2"/>
        <v>7609.5</v>
      </c>
      <c r="H17" s="16"/>
      <c r="I17" s="16"/>
      <c r="J17" s="2"/>
      <c r="K17" s="16">
        <f t="shared" si="1"/>
        <v>0</v>
      </c>
    </row>
    <row r="18" spans="1:11">
      <c r="A18" s="16">
        <v>8</v>
      </c>
      <c r="B18" s="2" t="s">
        <v>16</v>
      </c>
      <c r="C18" s="16">
        <v>505</v>
      </c>
      <c r="D18" s="16">
        <f t="shared" si="0"/>
        <v>10605</v>
      </c>
      <c r="E18" s="33">
        <v>0</v>
      </c>
      <c r="F18" s="16">
        <f>E18+Июнь!F18</f>
        <v>1045.4000000000001</v>
      </c>
      <c r="G18" s="3">
        <f t="shared" si="2"/>
        <v>9559.6</v>
      </c>
      <c r="H18" s="16"/>
      <c r="I18" s="16"/>
      <c r="J18" s="2"/>
      <c r="K18" s="16">
        <f t="shared" si="1"/>
        <v>0</v>
      </c>
    </row>
    <row r="19" spans="1:11">
      <c r="A19" s="16">
        <v>9</v>
      </c>
      <c r="B19" s="2" t="s">
        <v>17</v>
      </c>
      <c r="C19" s="16">
        <v>550</v>
      </c>
      <c r="D19" s="16">
        <f t="shared" si="0"/>
        <v>11550</v>
      </c>
      <c r="E19" s="33">
        <v>0</v>
      </c>
      <c r="F19" s="16">
        <f>E19+Июнь!F19</f>
        <v>5633.85</v>
      </c>
      <c r="G19" s="3">
        <f t="shared" si="2"/>
        <v>5916.15</v>
      </c>
      <c r="H19" s="16"/>
      <c r="I19" s="16"/>
      <c r="J19" s="2"/>
      <c r="K19" s="16">
        <f t="shared" si="1"/>
        <v>0</v>
      </c>
    </row>
    <row r="20" spans="1:11">
      <c r="A20" s="16">
        <v>10</v>
      </c>
      <c r="B20" s="2" t="s">
        <v>18</v>
      </c>
      <c r="C20" s="16">
        <v>505</v>
      </c>
      <c r="D20" s="16">
        <f t="shared" si="0"/>
        <v>10605</v>
      </c>
      <c r="E20" s="33">
        <v>0</v>
      </c>
      <c r="F20" s="16">
        <f>E20+Июнь!F20</f>
        <v>3830.4</v>
      </c>
      <c r="G20" s="3">
        <f t="shared" si="2"/>
        <v>6774.6</v>
      </c>
      <c r="H20" s="16"/>
      <c r="I20" s="16"/>
      <c r="J20" s="2"/>
      <c r="K20" s="16">
        <f t="shared" si="1"/>
        <v>0</v>
      </c>
    </row>
    <row r="21" spans="1:11">
      <c r="A21" s="16">
        <v>11</v>
      </c>
      <c r="B21" s="2" t="s">
        <v>19</v>
      </c>
      <c r="C21" s="16">
        <v>365</v>
      </c>
      <c r="D21" s="16">
        <f t="shared" si="0"/>
        <v>7665</v>
      </c>
      <c r="E21" s="33">
        <v>0</v>
      </c>
      <c r="F21" s="16">
        <f>E21+Июнь!F21</f>
        <v>266</v>
      </c>
      <c r="G21" s="3">
        <f t="shared" si="2"/>
        <v>7399</v>
      </c>
      <c r="H21" s="16"/>
      <c r="I21" s="16"/>
      <c r="J21" s="2"/>
      <c r="K21" s="16">
        <f t="shared" si="1"/>
        <v>0</v>
      </c>
    </row>
    <row r="22" spans="1:11">
      <c r="A22" s="16">
        <v>12</v>
      </c>
      <c r="B22" s="2" t="s">
        <v>20</v>
      </c>
      <c r="C22" s="16">
        <v>462</v>
      </c>
      <c r="D22" s="16">
        <f t="shared" si="0"/>
        <v>9702</v>
      </c>
      <c r="E22" s="33">
        <v>0</v>
      </c>
      <c r="F22" s="16">
        <f>E22+Июнь!F22</f>
        <v>3192</v>
      </c>
      <c r="G22" s="3"/>
      <c r="H22" s="16">
        <v>462</v>
      </c>
      <c r="I22" s="16"/>
      <c r="J22" s="2"/>
      <c r="K22" s="16">
        <f t="shared" si="1"/>
        <v>0</v>
      </c>
    </row>
    <row r="23" spans="1:11">
      <c r="A23" s="16">
        <v>13</v>
      </c>
      <c r="B23" s="2" t="s">
        <v>21</v>
      </c>
      <c r="C23" s="16">
        <v>368</v>
      </c>
      <c r="D23" s="16">
        <f t="shared" si="0"/>
        <v>7728</v>
      </c>
      <c r="E23" s="33">
        <v>0</v>
      </c>
      <c r="F23" s="16">
        <f>E23+Июнь!F23</f>
        <v>4058.67</v>
      </c>
      <c r="G23" s="3">
        <f t="shared" si="2"/>
        <v>3669.33</v>
      </c>
      <c r="H23" s="16"/>
      <c r="I23" s="16"/>
      <c r="J23" s="2"/>
      <c r="K23" s="16">
        <f t="shared" si="1"/>
        <v>0</v>
      </c>
    </row>
    <row r="24" spans="1:11">
      <c r="A24" s="16">
        <v>14</v>
      </c>
      <c r="B24" s="2" t="s">
        <v>22</v>
      </c>
      <c r="C24" s="16">
        <v>470</v>
      </c>
      <c r="D24" s="16">
        <f t="shared" si="0"/>
        <v>9870</v>
      </c>
      <c r="E24" s="33">
        <v>0</v>
      </c>
      <c r="F24" s="16">
        <f>E24+Июнь!F24</f>
        <v>2394</v>
      </c>
      <c r="G24" s="3">
        <f t="shared" si="2"/>
        <v>7476</v>
      </c>
      <c r="H24" s="16"/>
      <c r="I24" s="16"/>
      <c r="J24" s="2"/>
      <c r="K24" s="16">
        <f t="shared" si="1"/>
        <v>0</v>
      </c>
    </row>
    <row r="25" spans="1:11">
      <c r="A25" s="16">
        <v>15</v>
      </c>
      <c r="B25" s="2" t="s">
        <v>23</v>
      </c>
      <c r="C25" s="16">
        <v>364</v>
      </c>
      <c r="D25" s="16">
        <f t="shared" si="0"/>
        <v>7644</v>
      </c>
      <c r="E25" s="33">
        <v>0</v>
      </c>
      <c r="F25" s="16">
        <f>E25+Июнь!F25</f>
        <v>0</v>
      </c>
      <c r="G25" s="3">
        <f t="shared" si="2"/>
        <v>7644</v>
      </c>
      <c r="H25" s="16"/>
      <c r="I25" s="16"/>
      <c r="J25" s="2"/>
      <c r="K25" s="16">
        <f t="shared" si="1"/>
        <v>0</v>
      </c>
    </row>
    <row r="26" spans="1:11">
      <c r="A26" s="16">
        <v>16</v>
      </c>
      <c r="B26" s="2" t="s">
        <v>24</v>
      </c>
      <c r="C26" s="16">
        <v>458</v>
      </c>
      <c r="D26" s="16">
        <f t="shared" si="0"/>
        <v>9618</v>
      </c>
      <c r="E26" s="33">
        <v>0</v>
      </c>
      <c r="F26" s="16">
        <f>E26+Июнь!F26</f>
        <v>3575.04</v>
      </c>
      <c r="G26" s="3">
        <f t="shared" si="2"/>
        <v>6042.96</v>
      </c>
      <c r="H26" s="16"/>
      <c r="I26" s="16"/>
      <c r="J26" s="16"/>
      <c r="K26" s="16">
        <f t="shared" si="1"/>
        <v>0</v>
      </c>
    </row>
    <row r="27" spans="1:11">
      <c r="A27" s="16">
        <v>17</v>
      </c>
      <c r="B27" s="2" t="s">
        <v>25</v>
      </c>
      <c r="C27" s="16">
        <v>362</v>
      </c>
      <c r="D27" s="16">
        <f t="shared" si="0"/>
        <v>7602</v>
      </c>
      <c r="E27" s="33">
        <v>0</v>
      </c>
      <c r="F27" s="16">
        <f>E27+Июнь!F27</f>
        <v>0</v>
      </c>
      <c r="G27" s="3">
        <f t="shared" si="2"/>
        <v>7602</v>
      </c>
      <c r="H27" s="16"/>
      <c r="I27" s="16"/>
      <c r="J27" s="16"/>
      <c r="K27" s="16">
        <f t="shared" si="1"/>
        <v>0</v>
      </c>
    </row>
    <row r="28" spans="1:11">
      <c r="A28" s="16">
        <v>18</v>
      </c>
      <c r="B28" s="2" t="s">
        <v>26</v>
      </c>
      <c r="C28" s="16">
        <v>470</v>
      </c>
      <c r="D28" s="16">
        <f t="shared" si="0"/>
        <v>9870</v>
      </c>
      <c r="E28" s="33">
        <v>0</v>
      </c>
      <c r="F28" s="16">
        <f>E28+Июнь!F28</f>
        <v>5604</v>
      </c>
      <c r="G28" s="3">
        <f t="shared" si="2"/>
        <v>4266</v>
      </c>
      <c r="H28" s="16"/>
      <c r="I28" s="16"/>
      <c r="J28" s="16"/>
      <c r="K28" s="16">
        <f t="shared" si="1"/>
        <v>0</v>
      </c>
    </row>
    <row r="29" spans="1:11">
      <c r="A29" s="16">
        <v>19</v>
      </c>
      <c r="B29" s="2" t="s">
        <v>27</v>
      </c>
      <c r="C29" s="16">
        <v>360</v>
      </c>
      <c r="D29" s="16">
        <f t="shared" si="0"/>
        <v>7560</v>
      </c>
      <c r="E29" s="33">
        <v>0</v>
      </c>
      <c r="F29" s="16">
        <f>E29+Июнь!F29</f>
        <v>0</v>
      </c>
      <c r="G29" s="3">
        <f t="shared" si="2"/>
        <v>7560</v>
      </c>
      <c r="H29" s="16"/>
      <c r="I29" s="16"/>
      <c r="J29" s="16"/>
      <c r="K29" s="16">
        <f t="shared" si="1"/>
        <v>0</v>
      </c>
    </row>
    <row r="30" spans="1:11">
      <c r="A30" s="16">
        <v>20</v>
      </c>
      <c r="B30" s="2" t="s">
        <v>28</v>
      </c>
      <c r="C30" s="16">
        <v>465</v>
      </c>
      <c r="D30" s="16">
        <f t="shared" si="0"/>
        <v>9765</v>
      </c>
      <c r="E30" s="33">
        <v>0</v>
      </c>
      <c r="F30" s="16">
        <f>E30+Июнь!F30</f>
        <v>6798</v>
      </c>
      <c r="G30" s="3"/>
      <c r="H30" s="16">
        <v>465</v>
      </c>
      <c r="I30" s="16"/>
      <c r="J30" s="16"/>
      <c r="K30" s="16">
        <f t="shared" si="1"/>
        <v>0</v>
      </c>
    </row>
    <row r="31" spans="1:11">
      <c r="A31" s="16">
        <v>21</v>
      </c>
      <c r="B31" s="2" t="s">
        <v>29</v>
      </c>
      <c r="C31" s="16">
        <v>352</v>
      </c>
      <c r="D31" s="16">
        <f t="shared" si="0"/>
        <v>7392</v>
      </c>
      <c r="E31" s="33">
        <v>0</v>
      </c>
      <c r="F31" s="16">
        <f>E31+Июнь!F31</f>
        <v>6471.75</v>
      </c>
      <c r="G31" s="3">
        <f t="shared" si="2"/>
        <v>920.25</v>
      </c>
      <c r="H31" s="16"/>
      <c r="I31" s="16"/>
      <c r="J31" s="16"/>
      <c r="K31" s="16">
        <f t="shared" si="1"/>
        <v>0</v>
      </c>
    </row>
    <row r="32" spans="1:11">
      <c r="A32" s="16">
        <v>22</v>
      </c>
      <c r="B32" s="2" t="s">
        <v>30</v>
      </c>
      <c r="C32" s="16">
        <v>502</v>
      </c>
      <c r="D32" s="16">
        <f t="shared" si="0"/>
        <v>10542</v>
      </c>
      <c r="E32" s="33">
        <v>0</v>
      </c>
      <c r="F32" s="16">
        <f>E32+Июнь!F32</f>
        <v>6822.9</v>
      </c>
      <c r="G32" s="3"/>
      <c r="H32" s="16">
        <v>452</v>
      </c>
      <c r="I32" s="16"/>
      <c r="J32" s="16"/>
      <c r="K32" s="16">
        <f t="shared" si="1"/>
        <v>0</v>
      </c>
    </row>
    <row r="33" spans="1:11">
      <c r="A33" s="16">
        <v>23</v>
      </c>
      <c r="B33" s="2" t="s">
        <v>31</v>
      </c>
      <c r="C33" s="16">
        <v>350</v>
      </c>
      <c r="D33" s="16">
        <f t="shared" si="0"/>
        <v>7350</v>
      </c>
      <c r="E33" s="33">
        <v>0</v>
      </c>
      <c r="F33" s="16">
        <f>E33+Июнь!F33</f>
        <v>10248.4</v>
      </c>
      <c r="G33" s="3">
        <f t="shared" si="2"/>
        <v>-2898.3999999999996</v>
      </c>
      <c r="H33" s="16"/>
      <c r="I33" s="16"/>
      <c r="J33" s="16"/>
      <c r="K33" s="16">
        <f t="shared" si="1"/>
        <v>0</v>
      </c>
    </row>
    <row r="34" spans="1:11">
      <c r="A34" s="16">
        <v>24</v>
      </c>
      <c r="B34" s="2" t="s">
        <v>52</v>
      </c>
      <c r="C34" s="16">
        <v>498</v>
      </c>
      <c r="D34" s="16">
        <f t="shared" si="0"/>
        <v>10458</v>
      </c>
      <c r="E34" s="33">
        <v>0</v>
      </c>
      <c r="F34" s="16">
        <f>E34+Июнь!F34</f>
        <v>6320.16</v>
      </c>
      <c r="G34" s="3">
        <f t="shared" si="2"/>
        <v>4137.84</v>
      </c>
      <c r="H34" s="16"/>
      <c r="I34" s="16"/>
      <c r="J34" s="16"/>
      <c r="K34" s="16">
        <f t="shared" si="1"/>
        <v>0</v>
      </c>
    </row>
    <row r="35" spans="1:11">
      <c r="A35" s="16">
        <v>25</v>
      </c>
      <c r="B35" s="2" t="s">
        <v>32</v>
      </c>
      <c r="C35" s="16">
        <v>356</v>
      </c>
      <c r="D35" s="16">
        <f t="shared" si="0"/>
        <v>7476</v>
      </c>
      <c r="E35" s="33">
        <v>0</v>
      </c>
      <c r="F35" s="16">
        <f>E35+Июнь!F35</f>
        <v>0</v>
      </c>
      <c r="G35" s="3"/>
      <c r="H35" s="16">
        <v>1780</v>
      </c>
      <c r="I35" s="16"/>
      <c r="J35" s="16"/>
      <c r="K35" s="16">
        <f t="shared" si="1"/>
        <v>0</v>
      </c>
    </row>
    <row r="36" spans="1:11">
      <c r="A36" s="16">
        <v>26</v>
      </c>
      <c r="B36" s="2" t="s">
        <v>33</v>
      </c>
      <c r="C36" s="16">
        <v>503</v>
      </c>
      <c r="D36" s="16">
        <f t="shared" si="0"/>
        <v>10563</v>
      </c>
      <c r="E36" s="33">
        <v>0</v>
      </c>
      <c r="F36" s="16">
        <f>E36+Июнь!F36</f>
        <v>1409.8</v>
      </c>
      <c r="G36" s="3">
        <f>D36-F36</f>
        <v>9153.2000000000007</v>
      </c>
      <c r="H36" s="16"/>
      <c r="I36" s="16"/>
      <c r="J36" s="16"/>
      <c r="K36" s="16">
        <f t="shared" si="1"/>
        <v>0</v>
      </c>
    </row>
    <row r="37" spans="1:11">
      <c r="A37" s="16">
        <v>27</v>
      </c>
      <c r="B37" s="2" t="s">
        <v>34</v>
      </c>
      <c r="C37" s="16">
        <v>340</v>
      </c>
      <c r="D37" s="16">
        <f t="shared" si="0"/>
        <v>7140</v>
      </c>
      <c r="E37" s="33">
        <v>0</v>
      </c>
      <c r="F37" s="16">
        <f>E37+Июнь!F37</f>
        <v>6080.7</v>
      </c>
      <c r="G37" s="3">
        <f>D37-F37</f>
        <v>1059.3000000000002</v>
      </c>
      <c r="H37" s="16"/>
      <c r="I37" s="16"/>
      <c r="J37" s="16"/>
      <c r="K37" s="16">
        <f t="shared" si="1"/>
        <v>0</v>
      </c>
    </row>
    <row r="38" spans="1:11">
      <c r="A38" s="16">
        <v>28</v>
      </c>
      <c r="B38" s="2" t="s">
        <v>35</v>
      </c>
      <c r="C38" s="16">
        <v>496</v>
      </c>
      <c r="D38" s="16">
        <f t="shared" si="0"/>
        <v>10416</v>
      </c>
      <c r="E38" s="33">
        <v>0</v>
      </c>
      <c r="F38" s="16">
        <f>E38+Июнь!F38</f>
        <v>6846.9</v>
      </c>
      <c r="G38" s="3"/>
      <c r="H38" s="16">
        <v>1488</v>
      </c>
      <c r="I38" s="16"/>
      <c r="J38" s="16"/>
      <c r="K38" s="16">
        <f t="shared" si="1"/>
        <v>0</v>
      </c>
    </row>
    <row r="39" spans="1:11">
      <c r="A39" s="16">
        <v>29</v>
      </c>
      <c r="B39" s="2" t="s">
        <v>36</v>
      </c>
      <c r="C39" s="16">
        <v>343</v>
      </c>
      <c r="D39" s="16">
        <f t="shared" si="0"/>
        <v>7203</v>
      </c>
      <c r="E39" s="33">
        <v>0</v>
      </c>
      <c r="F39" s="16">
        <f>E39+Июнь!F39</f>
        <v>3990</v>
      </c>
      <c r="G39" s="3">
        <f>D39-F39</f>
        <v>3213</v>
      </c>
      <c r="H39" s="16"/>
      <c r="I39" s="16"/>
      <c r="J39" s="16"/>
      <c r="K39" s="16">
        <f t="shared" si="1"/>
        <v>0</v>
      </c>
    </row>
    <row r="40" spans="1:11">
      <c r="A40" s="16">
        <v>30</v>
      </c>
      <c r="B40" s="2" t="s">
        <v>37</v>
      </c>
      <c r="C40" s="16">
        <v>496</v>
      </c>
      <c r="D40" s="16">
        <f t="shared" si="0"/>
        <v>10416</v>
      </c>
      <c r="E40" s="33">
        <v>0</v>
      </c>
      <c r="F40" s="16">
        <f>E40+Июнь!F40</f>
        <v>5430.14</v>
      </c>
      <c r="G40" s="3">
        <f>D40-F40</f>
        <v>4985.8599999999997</v>
      </c>
      <c r="H40" s="16"/>
      <c r="I40" s="16"/>
      <c r="J40" s="16"/>
      <c r="K40" s="16">
        <f t="shared" si="1"/>
        <v>0</v>
      </c>
    </row>
    <row r="41" spans="1:11">
      <c r="A41" s="16">
        <v>31</v>
      </c>
      <c r="B41" s="2" t="s">
        <v>38</v>
      </c>
      <c r="C41" s="16">
        <v>450</v>
      </c>
      <c r="D41" s="16">
        <f t="shared" si="0"/>
        <v>9450</v>
      </c>
      <c r="E41" s="33">
        <v>0</v>
      </c>
      <c r="F41" s="16">
        <f>E41+Июнь!F41</f>
        <v>10526.1</v>
      </c>
      <c r="G41" s="3">
        <f>D41-F41</f>
        <v>-1076.1000000000004</v>
      </c>
      <c r="H41" s="16"/>
      <c r="I41" s="16"/>
      <c r="J41" s="16"/>
      <c r="K41" s="16">
        <f t="shared" si="1"/>
        <v>0</v>
      </c>
    </row>
    <row r="42" spans="1:11">
      <c r="A42" s="16">
        <v>32</v>
      </c>
      <c r="B42" s="2" t="s">
        <v>39</v>
      </c>
      <c r="C42" s="16">
        <v>503</v>
      </c>
      <c r="D42" s="16">
        <f t="shared" si="0"/>
        <v>10563</v>
      </c>
      <c r="E42" s="33">
        <v>0</v>
      </c>
      <c r="F42" s="16">
        <f>E42+Июнь!F42</f>
        <v>1862</v>
      </c>
      <c r="G42" s="3">
        <f>D42-F42</f>
        <v>8701</v>
      </c>
      <c r="H42" s="16"/>
      <c r="I42" s="16"/>
      <c r="J42" s="16"/>
      <c r="K42" s="16">
        <f t="shared" si="1"/>
        <v>0</v>
      </c>
    </row>
    <row r="43" spans="1:11">
      <c r="A43" s="16">
        <v>33</v>
      </c>
      <c r="B43" s="2" t="s">
        <v>40</v>
      </c>
      <c r="C43" s="16">
        <v>448</v>
      </c>
      <c r="D43" s="16">
        <f t="shared" si="0"/>
        <v>9408</v>
      </c>
      <c r="E43" s="33">
        <v>0</v>
      </c>
      <c r="F43" s="16">
        <f>E43+Июнь!F43</f>
        <v>3285.1</v>
      </c>
      <c r="G43" s="3"/>
      <c r="H43" s="16">
        <v>2240</v>
      </c>
      <c r="I43" s="16"/>
      <c r="J43" s="16"/>
      <c r="K43" s="16">
        <f t="shared" si="1"/>
        <v>0</v>
      </c>
    </row>
    <row r="44" spans="1:11">
      <c r="A44" s="16">
        <v>34</v>
      </c>
      <c r="B44" s="2" t="s">
        <v>41</v>
      </c>
      <c r="C44" s="16">
        <v>496</v>
      </c>
      <c r="D44" s="16">
        <f t="shared" si="0"/>
        <v>10416</v>
      </c>
      <c r="E44" s="33">
        <v>0</v>
      </c>
      <c r="F44" s="16">
        <f>E44+Июнь!F44</f>
        <v>0</v>
      </c>
      <c r="G44" s="3"/>
      <c r="H44" s="16">
        <v>14</v>
      </c>
      <c r="I44" s="16"/>
      <c r="J44" s="16"/>
      <c r="K44" s="16">
        <f t="shared" si="1"/>
        <v>0</v>
      </c>
    </row>
    <row r="45" spans="1:11">
      <c r="A45" s="16">
        <v>35</v>
      </c>
      <c r="B45" s="2" t="s">
        <v>42</v>
      </c>
      <c r="C45" s="16">
        <v>450</v>
      </c>
      <c r="D45" s="16">
        <f t="shared" si="0"/>
        <v>9450</v>
      </c>
      <c r="E45" s="33">
        <v>0</v>
      </c>
      <c r="F45" s="16">
        <f>E45+Июнь!F45</f>
        <v>0</v>
      </c>
      <c r="G45" s="3"/>
      <c r="H45" s="16">
        <v>2050</v>
      </c>
      <c r="I45" s="16"/>
      <c r="J45" s="16"/>
      <c r="K45" s="16">
        <f t="shared" si="1"/>
        <v>0</v>
      </c>
    </row>
    <row r="46" spans="1:11">
      <c r="A46" s="16">
        <v>36</v>
      </c>
      <c r="B46" s="2" t="s">
        <v>64</v>
      </c>
      <c r="C46" s="16">
        <v>501</v>
      </c>
      <c r="D46" s="16">
        <f t="shared" si="0"/>
        <v>10521</v>
      </c>
      <c r="E46" s="33">
        <v>0</v>
      </c>
      <c r="F46" s="16">
        <f>E46+Июнь!F46</f>
        <v>0</v>
      </c>
      <c r="G46" s="3">
        <f>D46-F46</f>
        <v>10521</v>
      </c>
      <c r="H46" s="16"/>
      <c r="I46" s="16"/>
      <c r="J46" s="16"/>
      <c r="K46" s="16">
        <f t="shared" si="1"/>
        <v>0</v>
      </c>
    </row>
    <row r="47" spans="1:11">
      <c r="A47" s="16">
        <v>37</v>
      </c>
      <c r="B47" s="2" t="s">
        <v>53</v>
      </c>
      <c r="C47" s="16">
        <v>447</v>
      </c>
      <c r="D47" s="16">
        <f t="shared" si="0"/>
        <v>9387</v>
      </c>
      <c r="E47" s="33">
        <v>0</v>
      </c>
      <c r="F47" s="16">
        <f>E47+Июнь!F47</f>
        <v>5288.08</v>
      </c>
      <c r="G47" s="3">
        <f>D47-F47</f>
        <v>4098.92</v>
      </c>
      <c r="H47" s="16"/>
      <c r="I47" s="16"/>
      <c r="J47" s="16"/>
      <c r="K47" s="16">
        <f t="shared" si="1"/>
        <v>0</v>
      </c>
    </row>
    <row r="48" spans="1:11">
      <c r="A48" s="16">
        <v>38</v>
      </c>
      <c r="B48" s="2" t="s">
        <v>43</v>
      </c>
      <c r="C48" s="16">
        <v>500</v>
      </c>
      <c r="D48" s="16">
        <f t="shared" si="0"/>
        <v>10500</v>
      </c>
      <c r="E48" s="33">
        <v>0</v>
      </c>
      <c r="F48" s="16">
        <f>E48+Июнь!F48</f>
        <v>3128.1</v>
      </c>
      <c r="G48" s="3">
        <f>D48-F48</f>
        <v>7371.9</v>
      </c>
      <c r="H48" s="16"/>
      <c r="I48" s="16"/>
      <c r="J48" s="16"/>
      <c r="K48" s="16">
        <f t="shared" si="1"/>
        <v>0</v>
      </c>
    </row>
    <row r="49" spans="1:11">
      <c r="A49" s="16">
        <v>39</v>
      </c>
      <c r="B49" s="2" t="s">
        <v>44</v>
      </c>
      <c r="C49" s="16">
        <v>451</v>
      </c>
      <c r="D49" s="16">
        <f t="shared" si="0"/>
        <v>9471</v>
      </c>
      <c r="E49" s="33">
        <v>0</v>
      </c>
      <c r="F49" s="16">
        <f>E49+Июнь!F49</f>
        <v>3048</v>
      </c>
      <c r="G49" s="3">
        <f>D49-F49</f>
        <v>6423</v>
      </c>
      <c r="H49" s="16"/>
      <c r="I49" s="16"/>
      <c r="J49" s="16"/>
      <c r="K49" s="16">
        <f t="shared" si="1"/>
        <v>0</v>
      </c>
    </row>
    <row r="50" spans="1:11">
      <c r="A50" s="16">
        <v>40</v>
      </c>
      <c r="B50" s="2" t="s">
        <v>45</v>
      </c>
      <c r="C50" s="16">
        <v>492</v>
      </c>
      <c r="D50" s="16">
        <f t="shared" si="0"/>
        <v>10332</v>
      </c>
      <c r="E50" s="33">
        <v>0</v>
      </c>
      <c r="F50" s="16">
        <f>E50+Июнь!F50</f>
        <v>3990</v>
      </c>
      <c r="G50" s="3">
        <f>D50-F50</f>
        <v>6342</v>
      </c>
      <c r="H50" s="16"/>
      <c r="I50" s="16"/>
      <c r="J50" s="16"/>
      <c r="K50" s="16">
        <f t="shared" si="1"/>
        <v>0</v>
      </c>
    </row>
    <row r="51" spans="1:11">
      <c r="A51" s="2" t="s">
        <v>46</v>
      </c>
      <c r="B51" s="2"/>
      <c r="C51" s="16">
        <f>SUM(C11:C50)</f>
        <v>18482</v>
      </c>
      <c r="D51" s="16">
        <f>SUM(D11:D50)</f>
        <v>388122</v>
      </c>
      <c r="E51" s="16">
        <f>SUM(E11:E50)</f>
        <v>0</v>
      </c>
      <c r="F51" s="16">
        <f>E51+Июнь!F51</f>
        <v>3144.15</v>
      </c>
      <c r="G51" s="3">
        <f>SUM(G11:G50)</f>
        <v>187628.31</v>
      </c>
      <c r="H51" s="16">
        <f>SUM(H11:H50)</f>
        <v>8957</v>
      </c>
      <c r="I51" s="16">
        <f>SUM(I11:I50)</f>
        <v>0</v>
      </c>
      <c r="J51" s="16">
        <f>SUM(J11:J50)</f>
        <v>0</v>
      </c>
      <c r="K51" s="16">
        <f>SUM(K11:K50)</f>
        <v>0</v>
      </c>
    </row>
    <row r="52" spans="1:11" ht="24.75">
      <c r="A52" s="2"/>
      <c r="B52" s="1" t="s">
        <v>65</v>
      </c>
      <c r="C52" s="33"/>
      <c r="D52" s="33"/>
      <c r="E52" s="33"/>
      <c r="F52" s="33">
        <f>E52+Июнь!F52</f>
        <v>266</v>
      </c>
      <c r="G52" s="3"/>
      <c r="H52" s="16"/>
      <c r="I52" s="16"/>
      <c r="J52" s="16"/>
      <c r="K52" s="16"/>
    </row>
    <row r="53" spans="1:11" ht="24.75">
      <c r="A53" s="2"/>
      <c r="B53" s="1" t="s">
        <v>66</v>
      </c>
      <c r="C53" s="33"/>
      <c r="D53" s="33"/>
      <c r="E53" s="33"/>
      <c r="F53" s="33">
        <f>E53+Июнь!F53</f>
        <v>0</v>
      </c>
      <c r="G53" s="3"/>
      <c r="H53" s="16"/>
      <c r="I53" s="16"/>
      <c r="J53" s="16"/>
      <c r="K53" s="16"/>
    </row>
    <row r="54" spans="1:11">
      <c r="A54" s="2" t="s">
        <v>47</v>
      </c>
      <c r="B54" s="2"/>
      <c r="C54" s="16"/>
      <c r="D54" s="16"/>
      <c r="E54" s="16"/>
      <c r="F54" s="16">
        <f>F51+F52-F53</f>
        <v>3410.15</v>
      </c>
      <c r="G54" s="3"/>
      <c r="H54" s="16"/>
      <c r="I54" s="16"/>
      <c r="J54" s="16"/>
      <c r="K54" s="16"/>
    </row>
    <row r="55" spans="1:11">
      <c r="A55" s="34"/>
      <c r="B55" s="34"/>
      <c r="C55" s="35"/>
      <c r="D55" s="35"/>
      <c r="E55" s="35"/>
      <c r="F55" s="35"/>
      <c r="G55" s="36"/>
      <c r="H55" s="35"/>
      <c r="I55" s="35"/>
      <c r="J55" s="35"/>
      <c r="K55" s="35"/>
    </row>
    <row r="56" spans="1:11">
      <c r="A56" t="s">
        <v>63</v>
      </c>
    </row>
    <row r="58" spans="1:11">
      <c r="B58" t="s">
        <v>54</v>
      </c>
      <c r="F58" t="s">
        <v>55</v>
      </c>
    </row>
  </sheetData>
  <mergeCells count="13">
    <mergeCell ref="I8:I9"/>
    <mergeCell ref="J8:J9"/>
    <mergeCell ref="K8:K9"/>
    <mergeCell ref="A3:K3"/>
    <mergeCell ref="A4:K4"/>
    <mergeCell ref="A5:K5"/>
    <mergeCell ref="A7:A9"/>
    <mergeCell ref="B7:B9"/>
    <mergeCell ref="C7:H7"/>
    <mergeCell ref="I7:K7"/>
    <mergeCell ref="C8:D8"/>
    <mergeCell ref="E8:F8"/>
    <mergeCell ref="G8:H8"/>
  </mergeCells>
  <pageMargins left="0.31496062992125984" right="0.31496062992125984" top="0.74803149606299213" bottom="0.74803149606299213" header="0.31496062992125984" footer="0.31496062992125984"/>
  <pageSetup paperSize="9" scale="86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opLeftCell="A19" workbookViewId="0">
      <selection activeCell="A55" sqref="A55:XFD55"/>
    </sheetView>
  </sheetViews>
  <sheetFormatPr defaultRowHeight="15"/>
  <cols>
    <col min="1" max="1" width="6.42578125" customWidth="1"/>
    <col min="2" max="2" width="14.42578125" customWidth="1"/>
    <col min="3" max="3" width="9.5703125" customWidth="1"/>
    <col min="4" max="5" width="10.42578125" customWidth="1"/>
    <col min="6" max="7" width="9.5703125" customWidth="1"/>
    <col min="8" max="8" width="9.140625" customWidth="1"/>
    <col min="9" max="9" width="9.42578125" customWidth="1"/>
    <col min="10" max="10" width="10.42578125" customWidth="1"/>
  </cols>
  <sheetData>
    <row r="1" spans="1:11">
      <c r="A1" t="s">
        <v>49</v>
      </c>
    </row>
    <row r="2" spans="1:11">
      <c r="A2" t="s">
        <v>50</v>
      </c>
    </row>
    <row r="3" spans="1:1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>
      <c r="A4" s="50" t="s">
        <v>51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>
      <c r="A5" s="50" t="s">
        <v>78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.25" customHeight="1"/>
    <row r="7" spans="1:11" ht="15" customHeight="1">
      <c r="A7" s="55" t="s">
        <v>1</v>
      </c>
      <c r="B7" s="56" t="s">
        <v>2</v>
      </c>
      <c r="C7" s="57" t="s">
        <v>67</v>
      </c>
      <c r="D7" s="57"/>
      <c r="E7" s="57"/>
      <c r="F7" s="57"/>
      <c r="G7" s="57"/>
      <c r="H7" s="57"/>
      <c r="I7" s="56" t="s">
        <v>3</v>
      </c>
      <c r="J7" s="56"/>
      <c r="K7" s="56"/>
    </row>
    <row r="8" spans="1:11" ht="17.25" customHeight="1">
      <c r="A8" s="55"/>
      <c r="B8" s="56"/>
      <c r="C8" s="46" t="s">
        <v>61</v>
      </c>
      <c r="D8" s="47"/>
      <c r="E8" s="48" t="s">
        <v>62</v>
      </c>
      <c r="F8" s="49"/>
      <c r="G8" s="48" t="s">
        <v>87</v>
      </c>
      <c r="H8" s="49"/>
      <c r="I8" s="43" t="s">
        <v>4</v>
      </c>
      <c r="J8" s="43" t="s">
        <v>5</v>
      </c>
      <c r="K8" s="43" t="s">
        <v>6</v>
      </c>
    </row>
    <row r="9" spans="1:11" ht="36" customHeight="1">
      <c r="A9" s="55"/>
      <c r="B9" s="56"/>
      <c r="C9" s="1" t="s">
        <v>7</v>
      </c>
      <c r="D9" s="1" t="s">
        <v>8</v>
      </c>
      <c r="E9" s="4" t="s">
        <v>57</v>
      </c>
      <c r="F9" s="4" t="s">
        <v>8</v>
      </c>
      <c r="G9" s="17" t="s">
        <v>58</v>
      </c>
      <c r="H9" s="4" t="s">
        <v>59</v>
      </c>
      <c r="I9" s="45"/>
      <c r="J9" s="45"/>
      <c r="K9" s="45"/>
    </row>
    <row r="10" spans="1:11" ht="11.25" customHeight="1">
      <c r="A10" s="18">
        <v>1</v>
      </c>
      <c r="B10" s="18">
        <v>2</v>
      </c>
      <c r="C10" s="18">
        <v>3</v>
      </c>
      <c r="D10" s="33" t="s">
        <v>102</v>
      </c>
      <c r="E10" s="18">
        <v>5</v>
      </c>
      <c r="F10" s="18">
        <v>6</v>
      </c>
      <c r="G10" s="18" t="s">
        <v>56</v>
      </c>
      <c r="H10" s="18">
        <v>8</v>
      </c>
      <c r="I10" s="18">
        <v>9</v>
      </c>
      <c r="J10" s="18">
        <v>10</v>
      </c>
      <c r="K10" s="18">
        <v>11</v>
      </c>
    </row>
    <row r="11" spans="1:11">
      <c r="A11" s="18">
        <v>1</v>
      </c>
      <c r="B11" s="2" t="s">
        <v>9</v>
      </c>
      <c r="C11" s="18">
        <v>646</v>
      </c>
      <c r="D11" s="18">
        <f>C11*22</f>
        <v>14212</v>
      </c>
      <c r="E11" s="22">
        <v>0</v>
      </c>
      <c r="F11" s="18">
        <f>E11+Июль!F11</f>
        <v>3724</v>
      </c>
      <c r="G11" s="3">
        <f>D11-F11</f>
        <v>10488</v>
      </c>
      <c r="H11" s="18"/>
      <c r="I11" s="18"/>
      <c r="J11" s="2"/>
      <c r="K11" s="18">
        <v>0</v>
      </c>
    </row>
    <row r="12" spans="1:11">
      <c r="A12" s="18">
        <v>2</v>
      </c>
      <c r="B12" s="2" t="s">
        <v>10</v>
      </c>
      <c r="C12" s="18">
        <v>510</v>
      </c>
      <c r="D12" s="18">
        <f t="shared" ref="D12:D50" si="0">C12*22</f>
        <v>11220</v>
      </c>
      <c r="E12" s="22">
        <v>0</v>
      </c>
      <c r="F12" s="18">
        <f>E12+Июль!F12</f>
        <v>3120.15</v>
      </c>
      <c r="G12" s="3"/>
      <c r="H12" s="18">
        <v>510</v>
      </c>
      <c r="I12" s="18"/>
      <c r="J12" s="2"/>
      <c r="K12" s="18">
        <f t="shared" ref="K12:K50" si="1">I12-J12</f>
        <v>0</v>
      </c>
    </row>
    <row r="13" spans="1:11">
      <c r="A13" s="18">
        <v>3</v>
      </c>
      <c r="B13" s="2" t="s">
        <v>11</v>
      </c>
      <c r="C13" s="18">
        <v>550</v>
      </c>
      <c r="D13" s="18">
        <f t="shared" si="0"/>
        <v>12100</v>
      </c>
      <c r="E13" s="22">
        <v>0</v>
      </c>
      <c r="F13" s="18">
        <f>E13+Июль!F13</f>
        <v>3990</v>
      </c>
      <c r="G13" s="3">
        <f>D13-F13</f>
        <v>8110</v>
      </c>
      <c r="H13" s="18"/>
      <c r="I13" s="18"/>
      <c r="J13" s="2"/>
      <c r="K13" s="18">
        <f t="shared" si="1"/>
        <v>0</v>
      </c>
    </row>
    <row r="14" spans="1:11">
      <c r="A14" s="18">
        <v>4</v>
      </c>
      <c r="B14" s="2" t="s">
        <v>12</v>
      </c>
      <c r="C14" s="18">
        <v>501</v>
      </c>
      <c r="D14" s="18">
        <f t="shared" si="0"/>
        <v>11022</v>
      </c>
      <c r="E14" s="22">
        <v>0</v>
      </c>
      <c r="F14" s="18">
        <f>E14+Июль!F14</f>
        <v>3822.45</v>
      </c>
      <c r="G14" s="3">
        <f>D14-F14</f>
        <v>7199.55</v>
      </c>
      <c r="H14" s="18"/>
      <c r="I14" s="18"/>
      <c r="J14" s="2"/>
      <c r="K14" s="18">
        <f t="shared" si="1"/>
        <v>0</v>
      </c>
    </row>
    <row r="15" spans="1:11">
      <c r="A15" s="18">
        <v>5</v>
      </c>
      <c r="B15" s="2" t="s">
        <v>13</v>
      </c>
      <c r="C15" s="18">
        <v>546</v>
      </c>
      <c r="D15" s="18">
        <f t="shared" si="0"/>
        <v>12012</v>
      </c>
      <c r="E15" s="22">
        <v>0</v>
      </c>
      <c r="F15" s="18">
        <f>E15+Июль!F15</f>
        <v>0</v>
      </c>
      <c r="G15" s="3">
        <f t="shared" ref="G15:G34" si="2">D15-F15</f>
        <v>12012</v>
      </c>
      <c r="H15" s="18"/>
      <c r="I15" s="18"/>
      <c r="J15" s="2"/>
      <c r="K15" s="18">
        <f t="shared" si="1"/>
        <v>0</v>
      </c>
    </row>
    <row r="16" spans="1:11">
      <c r="A16" s="18">
        <v>6</v>
      </c>
      <c r="B16" s="2" t="s">
        <v>14</v>
      </c>
      <c r="C16" s="18">
        <v>507</v>
      </c>
      <c r="D16" s="18">
        <f t="shared" si="0"/>
        <v>11154</v>
      </c>
      <c r="E16" s="22">
        <v>0</v>
      </c>
      <c r="F16" s="18">
        <f>E16+Июль!F16</f>
        <v>0</v>
      </c>
      <c r="G16" s="3">
        <f t="shared" si="2"/>
        <v>11154</v>
      </c>
      <c r="H16" s="18"/>
      <c r="I16" s="18"/>
      <c r="J16" s="2"/>
      <c r="K16" s="18">
        <f t="shared" si="1"/>
        <v>0</v>
      </c>
    </row>
    <row r="17" spans="1:11">
      <c r="A17" s="18">
        <v>7</v>
      </c>
      <c r="B17" s="2" t="s">
        <v>15</v>
      </c>
      <c r="C17" s="18">
        <v>544</v>
      </c>
      <c r="D17" s="18">
        <f t="shared" si="0"/>
        <v>11968</v>
      </c>
      <c r="E17" s="22">
        <v>0</v>
      </c>
      <c r="F17" s="18">
        <f>E17+Июль!F17</f>
        <v>3814.5</v>
      </c>
      <c r="G17" s="3">
        <f t="shared" si="2"/>
        <v>8153.5</v>
      </c>
      <c r="H17" s="18"/>
      <c r="I17" s="18"/>
      <c r="J17" s="2"/>
      <c r="K17" s="18">
        <f t="shared" si="1"/>
        <v>0</v>
      </c>
    </row>
    <row r="18" spans="1:11">
      <c r="A18" s="18">
        <v>8</v>
      </c>
      <c r="B18" s="2" t="s">
        <v>16</v>
      </c>
      <c r="C18" s="18">
        <v>505</v>
      </c>
      <c r="D18" s="18">
        <f t="shared" si="0"/>
        <v>11110</v>
      </c>
      <c r="E18" s="22">
        <v>0</v>
      </c>
      <c r="F18" s="18">
        <f>E18+Июль!F18</f>
        <v>1045.4000000000001</v>
      </c>
      <c r="G18" s="3">
        <f t="shared" si="2"/>
        <v>10064.6</v>
      </c>
      <c r="H18" s="18"/>
      <c r="I18" s="18"/>
      <c r="J18" s="2"/>
      <c r="K18" s="18">
        <f t="shared" si="1"/>
        <v>0</v>
      </c>
    </row>
    <row r="19" spans="1:11">
      <c r="A19" s="18">
        <v>9</v>
      </c>
      <c r="B19" s="2" t="s">
        <v>17</v>
      </c>
      <c r="C19" s="18">
        <v>550</v>
      </c>
      <c r="D19" s="18">
        <f t="shared" si="0"/>
        <v>12100</v>
      </c>
      <c r="E19" s="22">
        <v>0</v>
      </c>
      <c r="F19" s="18">
        <f>E19+Июль!F19</f>
        <v>5633.85</v>
      </c>
      <c r="G19" s="3">
        <f t="shared" si="2"/>
        <v>6466.15</v>
      </c>
      <c r="H19" s="18"/>
      <c r="I19" s="18"/>
      <c r="J19" s="2"/>
      <c r="K19" s="18">
        <f t="shared" si="1"/>
        <v>0</v>
      </c>
    </row>
    <row r="20" spans="1:11">
      <c r="A20" s="18">
        <v>10</v>
      </c>
      <c r="B20" s="2" t="s">
        <v>18</v>
      </c>
      <c r="C20" s="18">
        <v>505</v>
      </c>
      <c r="D20" s="18">
        <f t="shared" si="0"/>
        <v>11110</v>
      </c>
      <c r="E20" s="22">
        <v>0</v>
      </c>
      <c r="F20" s="18">
        <f>E20+Июль!F20</f>
        <v>3830.4</v>
      </c>
      <c r="G20" s="3">
        <f t="shared" si="2"/>
        <v>7279.6</v>
      </c>
      <c r="H20" s="18"/>
      <c r="I20" s="18"/>
      <c r="J20" s="2"/>
      <c r="K20" s="18">
        <f t="shared" si="1"/>
        <v>0</v>
      </c>
    </row>
    <row r="21" spans="1:11">
      <c r="A21" s="18">
        <v>11</v>
      </c>
      <c r="B21" s="2" t="s">
        <v>19</v>
      </c>
      <c r="C21" s="18">
        <v>365</v>
      </c>
      <c r="D21" s="18">
        <f t="shared" si="0"/>
        <v>8030</v>
      </c>
      <c r="E21" s="22">
        <v>0</v>
      </c>
      <c r="F21" s="18">
        <f>E21+Июль!F21</f>
        <v>266</v>
      </c>
      <c r="G21" s="3">
        <f t="shared" si="2"/>
        <v>7764</v>
      </c>
      <c r="H21" s="18"/>
      <c r="I21" s="18"/>
      <c r="J21" s="2"/>
      <c r="K21" s="18">
        <f t="shared" si="1"/>
        <v>0</v>
      </c>
    </row>
    <row r="22" spans="1:11">
      <c r="A22" s="18">
        <v>12</v>
      </c>
      <c r="B22" s="2" t="s">
        <v>20</v>
      </c>
      <c r="C22" s="18">
        <v>462</v>
      </c>
      <c r="D22" s="18">
        <f t="shared" si="0"/>
        <v>10164</v>
      </c>
      <c r="E22" s="22">
        <v>0</v>
      </c>
      <c r="F22" s="18">
        <f>E22+Июль!F22</f>
        <v>3192</v>
      </c>
      <c r="G22" s="3">
        <f t="shared" si="2"/>
        <v>6972</v>
      </c>
      <c r="H22" s="18"/>
      <c r="I22" s="18"/>
      <c r="J22" s="2"/>
      <c r="K22" s="18">
        <f t="shared" si="1"/>
        <v>0</v>
      </c>
    </row>
    <row r="23" spans="1:11">
      <c r="A23" s="18">
        <v>13</v>
      </c>
      <c r="B23" s="2" t="s">
        <v>21</v>
      </c>
      <c r="C23" s="18">
        <v>368</v>
      </c>
      <c r="D23" s="18">
        <f t="shared" si="0"/>
        <v>8096</v>
      </c>
      <c r="E23" s="22">
        <v>0</v>
      </c>
      <c r="F23" s="18">
        <f>E23+Июль!F23</f>
        <v>4058.67</v>
      </c>
      <c r="G23" s="3">
        <f t="shared" si="2"/>
        <v>4037.33</v>
      </c>
      <c r="H23" s="18"/>
      <c r="I23" s="18"/>
      <c r="J23" s="2"/>
      <c r="K23" s="18">
        <f t="shared" si="1"/>
        <v>0</v>
      </c>
    </row>
    <row r="24" spans="1:11">
      <c r="A24" s="18">
        <v>14</v>
      </c>
      <c r="B24" s="2" t="s">
        <v>22</v>
      </c>
      <c r="C24" s="18">
        <v>470</v>
      </c>
      <c r="D24" s="18">
        <f t="shared" si="0"/>
        <v>10340</v>
      </c>
      <c r="E24" s="22">
        <v>0</v>
      </c>
      <c r="F24" s="18">
        <f>E24+Июль!F24</f>
        <v>2394</v>
      </c>
      <c r="G24" s="3">
        <f t="shared" si="2"/>
        <v>7946</v>
      </c>
      <c r="H24" s="18"/>
      <c r="I24" s="18"/>
      <c r="J24" s="2"/>
      <c r="K24" s="18">
        <f t="shared" si="1"/>
        <v>0</v>
      </c>
    </row>
    <row r="25" spans="1:11">
      <c r="A25" s="18">
        <v>15</v>
      </c>
      <c r="B25" s="2" t="s">
        <v>23</v>
      </c>
      <c r="C25" s="18">
        <v>364</v>
      </c>
      <c r="D25" s="18">
        <f t="shared" si="0"/>
        <v>8008</v>
      </c>
      <c r="E25" s="22">
        <v>0</v>
      </c>
      <c r="F25" s="18">
        <f>E25+Июль!F25</f>
        <v>0</v>
      </c>
      <c r="G25" s="3">
        <f t="shared" si="2"/>
        <v>8008</v>
      </c>
      <c r="H25" s="18"/>
      <c r="I25" s="18"/>
      <c r="J25" s="2"/>
      <c r="K25" s="18">
        <f t="shared" si="1"/>
        <v>0</v>
      </c>
    </row>
    <row r="26" spans="1:11">
      <c r="A26" s="18">
        <v>16</v>
      </c>
      <c r="B26" s="2" t="s">
        <v>24</v>
      </c>
      <c r="C26" s="18">
        <v>458</v>
      </c>
      <c r="D26" s="18">
        <f t="shared" si="0"/>
        <v>10076</v>
      </c>
      <c r="E26" s="22">
        <v>0</v>
      </c>
      <c r="F26" s="18">
        <f>E26+Июль!F26</f>
        <v>3575.04</v>
      </c>
      <c r="G26" s="3">
        <f t="shared" si="2"/>
        <v>6500.96</v>
      </c>
      <c r="H26" s="18"/>
      <c r="I26" s="18"/>
      <c r="J26" s="18"/>
      <c r="K26" s="18">
        <f t="shared" si="1"/>
        <v>0</v>
      </c>
    </row>
    <row r="27" spans="1:11">
      <c r="A27" s="18">
        <v>17</v>
      </c>
      <c r="B27" s="2" t="s">
        <v>25</v>
      </c>
      <c r="C27" s="18">
        <v>362</v>
      </c>
      <c r="D27" s="18">
        <f t="shared" si="0"/>
        <v>7964</v>
      </c>
      <c r="E27" s="22">
        <v>0</v>
      </c>
      <c r="F27" s="18">
        <f>E27+Июль!F27</f>
        <v>0</v>
      </c>
      <c r="G27" s="3">
        <f t="shared" si="2"/>
        <v>7964</v>
      </c>
      <c r="H27" s="18"/>
      <c r="I27" s="18"/>
      <c r="J27" s="18"/>
      <c r="K27" s="18">
        <f t="shared" si="1"/>
        <v>0</v>
      </c>
    </row>
    <row r="28" spans="1:11">
      <c r="A28" s="18">
        <v>18</v>
      </c>
      <c r="B28" s="2" t="s">
        <v>26</v>
      </c>
      <c r="C28" s="18">
        <v>470</v>
      </c>
      <c r="D28" s="18">
        <f t="shared" si="0"/>
        <v>10340</v>
      </c>
      <c r="E28" s="22">
        <v>0</v>
      </c>
      <c r="F28" s="18">
        <f>E28+Июль!F28</f>
        <v>5604</v>
      </c>
      <c r="G28" s="3">
        <f t="shared" si="2"/>
        <v>4736</v>
      </c>
      <c r="H28" s="18"/>
      <c r="I28" s="18"/>
      <c r="J28" s="18"/>
      <c r="K28" s="18">
        <f t="shared" si="1"/>
        <v>0</v>
      </c>
    </row>
    <row r="29" spans="1:11">
      <c r="A29" s="18">
        <v>19</v>
      </c>
      <c r="B29" s="2" t="s">
        <v>27</v>
      </c>
      <c r="C29" s="18">
        <v>360</v>
      </c>
      <c r="D29" s="18">
        <f t="shared" si="0"/>
        <v>7920</v>
      </c>
      <c r="E29" s="22">
        <v>0</v>
      </c>
      <c r="F29" s="18">
        <f>E29+Июль!F29</f>
        <v>0</v>
      </c>
      <c r="G29" s="3">
        <f t="shared" si="2"/>
        <v>7920</v>
      </c>
      <c r="H29" s="18"/>
      <c r="I29" s="18"/>
      <c r="J29" s="18"/>
      <c r="K29" s="18">
        <f t="shared" si="1"/>
        <v>0</v>
      </c>
    </row>
    <row r="30" spans="1:11">
      <c r="A30" s="18">
        <v>20</v>
      </c>
      <c r="B30" s="2" t="s">
        <v>28</v>
      </c>
      <c r="C30" s="18">
        <v>465</v>
      </c>
      <c r="D30" s="18">
        <f t="shared" si="0"/>
        <v>10230</v>
      </c>
      <c r="E30" s="22">
        <v>0</v>
      </c>
      <c r="F30" s="18">
        <f>E30+Июль!F30</f>
        <v>6798</v>
      </c>
      <c r="G30" s="3">
        <f t="shared" si="2"/>
        <v>3432</v>
      </c>
      <c r="H30" s="18"/>
      <c r="I30" s="18"/>
      <c r="J30" s="18"/>
      <c r="K30" s="18">
        <f t="shared" si="1"/>
        <v>0</v>
      </c>
    </row>
    <row r="31" spans="1:11">
      <c r="A31" s="18">
        <v>21</v>
      </c>
      <c r="B31" s="2" t="s">
        <v>29</v>
      </c>
      <c r="C31" s="18">
        <v>352</v>
      </c>
      <c r="D31" s="18">
        <f t="shared" si="0"/>
        <v>7744</v>
      </c>
      <c r="E31" s="22">
        <v>0</v>
      </c>
      <c r="F31" s="18">
        <f>E31+Июль!F31</f>
        <v>6471.75</v>
      </c>
      <c r="G31" s="3">
        <f t="shared" si="2"/>
        <v>1272.25</v>
      </c>
      <c r="H31" s="18"/>
      <c r="I31" s="18"/>
      <c r="J31" s="18"/>
      <c r="K31" s="18">
        <f t="shared" si="1"/>
        <v>0</v>
      </c>
    </row>
    <row r="32" spans="1:11">
      <c r="A32" s="18">
        <v>22</v>
      </c>
      <c r="B32" s="2" t="s">
        <v>30</v>
      </c>
      <c r="C32" s="18">
        <v>502</v>
      </c>
      <c r="D32" s="18">
        <f t="shared" si="0"/>
        <v>11044</v>
      </c>
      <c r="E32" s="22">
        <v>0</v>
      </c>
      <c r="F32" s="18">
        <f>E32+Июль!F32</f>
        <v>6822.9</v>
      </c>
      <c r="G32" s="3">
        <f t="shared" si="2"/>
        <v>4221.1000000000004</v>
      </c>
      <c r="H32" s="18"/>
      <c r="I32" s="18"/>
      <c r="J32" s="18"/>
      <c r="K32" s="18">
        <f t="shared" si="1"/>
        <v>0</v>
      </c>
    </row>
    <row r="33" spans="1:11">
      <c r="A33" s="18">
        <v>23</v>
      </c>
      <c r="B33" s="2" t="s">
        <v>31</v>
      </c>
      <c r="C33" s="18">
        <v>350</v>
      </c>
      <c r="D33" s="18">
        <f t="shared" si="0"/>
        <v>7700</v>
      </c>
      <c r="E33" s="22">
        <v>0</v>
      </c>
      <c r="F33" s="18">
        <f>E33+Июль!F33</f>
        <v>10248.4</v>
      </c>
      <c r="G33" s="3">
        <f t="shared" si="2"/>
        <v>-2548.3999999999996</v>
      </c>
      <c r="H33" s="18"/>
      <c r="I33" s="18"/>
      <c r="J33" s="18"/>
      <c r="K33" s="18">
        <f t="shared" si="1"/>
        <v>0</v>
      </c>
    </row>
    <row r="34" spans="1:11">
      <c r="A34" s="18">
        <v>24</v>
      </c>
      <c r="B34" s="2" t="s">
        <v>52</v>
      </c>
      <c r="C34" s="18">
        <v>498</v>
      </c>
      <c r="D34" s="18">
        <f t="shared" si="0"/>
        <v>10956</v>
      </c>
      <c r="E34" s="22">
        <v>0</v>
      </c>
      <c r="F34" s="18">
        <f>E34+Июль!F34</f>
        <v>6320.16</v>
      </c>
      <c r="G34" s="3">
        <f t="shared" si="2"/>
        <v>4635.84</v>
      </c>
      <c r="H34" s="18"/>
      <c r="I34" s="18"/>
      <c r="J34" s="18"/>
      <c r="K34" s="18">
        <f t="shared" si="1"/>
        <v>0</v>
      </c>
    </row>
    <row r="35" spans="1:11">
      <c r="A35" s="18">
        <v>25</v>
      </c>
      <c r="B35" s="2" t="s">
        <v>32</v>
      </c>
      <c r="C35" s="18">
        <v>356</v>
      </c>
      <c r="D35" s="18">
        <f t="shared" si="0"/>
        <v>7832</v>
      </c>
      <c r="E35" s="22">
        <v>0</v>
      </c>
      <c r="F35" s="18">
        <f>E35+Июль!F35</f>
        <v>0</v>
      </c>
      <c r="G35" s="3"/>
      <c r="H35" s="18">
        <v>1424</v>
      </c>
      <c r="I35" s="18"/>
      <c r="J35" s="18"/>
      <c r="K35" s="18">
        <f t="shared" si="1"/>
        <v>0</v>
      </c>
    </row>
    <row r="36" spans="1:11">
      <c r="A36" s="18">
        <v>26</v>
      </c>
      <c r="B36" s="2" t="s">
        <v>33</v>
      </c>
      <c r="C36" s="18">
        <v>503</v>
      </c>
      <c r="D36" s="18">
        <f t="shared" si="0"/>
        <v>11066</v>
      </c>
      <c r="E36" s="22">
        <v>0</v>
      </c>
      <c r="F36" s="18">
        <f>E36+Июль!F36</f>
        <v>1409.8</v>
      </c>
      <c r="G36" s="3">
        <f>D36-F36</f>
        <v>9656.2000000000007</v>
      </c>
      <c r="H36" s="18"/>
      <c r="I36" s="18"/>
      <c r="J36" s="18"/>
      <c r="K36" s="18">
        <f t="shared" si="1"/>
        <v>0</v>
      </c>
    </row>
    <row r="37" spans="1:11">
      <c r="A37" s="18">
        <v>27</v>
      </c>
      <c r="B37" s="2" t="s">
        <v>34</v>
      </c>
      <c r="C37" s="18">
        <v>340</v>
      </c>
      <c r="D37" s="18">
        <f t="shared" si="0"/>
        <v>7480</v>
      </c>
      <c r="E37" s="22">
        <v>0</v>
      </c>
      <c r="F37" s="18">
        <f>E37+Июль!F37</f>
        <v>6080.7</v>
      </c>
      <c r="G37" s="3">
        <f>D37-F37</f>
        <v>1399.3000000000002</v>
      </c>
      <c r="H37" s="18"/>
      <c r="I37" s="18"/>
      <c r="J37" s="18"/>
      <c r="K37" s="18">
        <f t="shared" si="1"/>
        <v>0</v>
      </c>
    </row>
    <row r="38" spans="1:11">
      <c r="A38" s="18">
        <v>28</v>
      </c>
      <c r="B38" s="2" t="s">
        <v>35</v>
      </c>
      <c r="C38" s="18">
        <v>496</v>
      </c>
      <c r="D38" s="18">
        <f t="shared" si="0"/>
        <v>10912</v>
      </c>
      <c r="E38" s="22">
        <v>0</v>
      </c>
      <c r="F38" s="18">
        <f>E38+Июль!F38</f>
        <v>6846.9</v>
      </c>
      <c r="G38" s="3"/>
      <c r="H38" s="18">
        <v>992</v>
      </c>
      <c r="I38" s="18"/>
      <c r="J38" s="18"/>
      <c r="K38" s="18">
        <f t="shared" si="1"/>
        <v>0</v>
      </c>
    </row>
    <row r="39" spans="1:11">
      <c r="A39" s="18">
        <v>29</v>
      </c>
      <c r="B39" s="2" t="s">
        <v>36</v>
      </c>
      <c r="C39" s="18">
        <v>343</v>
      </c>
      <c r="D39" s="18">
        <f t="shared" si="0"/>
        <v>7546</v>
      </c>
      <c r="E39" s="22">
        <v>0</v>
      </c>
      <c r="F39" s="18">
        <f>E39+Июль!F39</f>
        <v>3990</v>
      </c>
      <c r="G39" s="3">
        <f>D39-F39</f>
        <v>3556</v>
      </c>
      <c r="H39" s="18"/>
      <c r="I39" s="18"/>
      <c r="J39" s="18"/>
      <c r="K39" s="18">
        <f t="shared" si="1"/>
        <v>0</v>
      </c>
    </row>
    <row r="40" spans="1:11">
      <c r="A40" s="18">
        <v>30</v>
      </c>
      <c r="B40" s="2" t="s">
        <v>37</v>
      </c>
      <c r="C40" s="18">
        <v>496</v>
      </c>
      <c r="D40" s="18">
        <f t="shared" si="0"/>
        <v>10912</v>
      </c>
      <c r="E40" s="22">
        <v>0</v>
      </c>
      <c r="F40" s="18">
        <f>E40+Июль!F40</f>
        <v>5430.14</v>
      </c>
      <c r="G40" s="3">
        <f>D40-F40</f>
        <v>5481.86</v>
      </c>
      <c r="H40" s="18"/>
      <c r="I40" s="18"/>
      <c r="J40" s="18"/>
      <c r="K40" s="18">
        <f t="shared" si="1"/>
        <v>0</v>
      </c>
    </row>
    <row r="41" spans="1:11">
      <c r="A41" s="18">
        <v>31</v>
      </c>
      <c r="B41" s="2" t="s">
        <v>38</v>
      </c>
      <c r="C41" s="18">
        <v>450</v>
      </c>
      <c r="D41" s="18">
        <f t="shared" si="0"/>
        <v>9900</v>
      </c>
      <c r="E41" s="22">
        <v>0</v>
      </c>
      <c r="F41" s="18">
        <f>E41+Июль!F41</f>
        <v>10526.1</v>
      </c>
      <c r="G41" s="3">
        <f>D41-F41</f>
        <v>-626.10000000000036</v>
      </c>
      <c r="H41" s="18"/>
      <c r="I41" s="18"/>
      <c r="J41" s="18"/>
      <c r="K41" s="18">
        <f t="shared" si="1"/>
        <v>0</v>
      </c>
    </row>
    <row r="42" spans="1:11">
      <c r="A42" s="18">
        <v>32</v>
      </c>
      <c r="B42" s="2" t="s">
        <v>39</v>
      </c>
      <c r="C42" s="18">
        <v>503</v>
      </c>
      <c r="D42" s="18">
        <f t="shared" si="0"/>
        <v>11066</v>
      </c>
      <c r="E42" s="22">
        <v>0</v>
      </c>
      <c r="F42" s="18">
        <f>E42+Июль!F42</f>
        <v>1862</v>
      </c>
      <c r="G42" s="3">
        <f>D42-F42</f>
        <v>9204</v>
      </c>
      <c r="H42" s="18"/>
      <c r="I42" s="18"/>
      <c r="J42" s="18"/>
      <c r="K42" s="18">
        <f t="shared" si="1"/>
        <v>0</v>
      </c>
    </row>
    <row r="43" spans="1:11">
      <c r="A43" s="18">
        <v>33</v>
      </c>
      <c r="B43" s="2" t="s">
        <v>40</v>
      </c>
      <c r="C43" s="18">
        <v>448</v>
      </c>
      <c r="D43" s="18">
        <f t="shared" si="0"/>
        <v>9856</v>
      </c>
      <c r="E43" s="22">
        <v>0</v>
      </c>
      <c r="F43" s="18">
        <f>E43+Июль!F43</f>
        <v>3285.1</v>
      </c>
      <c r="G43" s="3"/>
      <c r="H43" s="18">
        <v>1792</v>
      </c>
      <c r="I43" s="18"/>
      <c r="J43" s="18"/>
      <c r="K43" s="18">
        <f t="shared" si="1"/>
        <v>0</v>
      </c>
    </row>
    <row r="44" spans="1:11">
      <c r="A44" s="18">
        <v>34</v>
      </c>
      <c r="B44" s="2" t="s">
        <v>41</v>
      </c>
      <c r="C44" s="18">
        <v>496</v>
      </c>
      <c r="D44" s="18">
        <f t="shared" si="0"/>
        <v>10912</v>
      </c>
      <c r="E44" s="22">
        <v>0</v>
      </c>
      <c r="F44" s="18">
        <f>E44+Июль!F44</f>
        <v>0</v>
      </c>
      <c r="G44" s="3"/>
      <c r="H44" s="18">
        <v>14</v>
      </c>
      <c r="I44" s="18"/>
      <c r="J44" s="18"/>
      <c r="K44" s="18">
        <f t="shared" si="1"/>
        <v>0</v>
      </c>
    </row>
    <row r="45" spans="1:11">
      <c r="A45" s="18">
        <v>35</v>
      </c>
      <c r="B45" s="2" t="s">
        <v>42</v>
      </c>
      <c r="C45" s="18">
        <v>450</v>
      </c>
      <c r="D45" s="18">
        <f t="shared" si="0"/>
        <v>9900</v>
      </c>
      <c r="E45" s="22">
        <v>0</v>
      </c>
      <c r="F45" s="18">
        <f>E45+Июль!F45</f>
        <v>0</v>
      </c>
      <c r="G45" s="3"/>
      <c r="H45" s="18">
        <v>1600</v>
      </c>
      <c r="I45" s="18"/>
      <c r="J45" s="18"/>
      <c r="K45" s="18">
        <f t="shared" si="1"/>
        <v>0</v>
      </c>
    </row>
    <row r="46" spans="1:11">
      <c r="A46" s="18">
        <v>36</v>
      </c>
      <c r="B46" s="2" t="s">
        <v>64</v>
      </c>
      <c r="C46" s="18">
        <v>501</v>
      </c>
      <c r="D46" s="18">
        <f t="shared" si="0"/>
        <v>11022</v>
      </c>
      <c r="E46" s="22">
        <v>0</v>
      </c>
      <c r="F46" s="18">
        <f>E46+Июль!F46</f>
        <v>0</v>
      </c>
      <c r="G46" s="3">
        <f>D46-F46</f>
        <v>11022</v>
      </c>
      <c r="H46" s="18"/>
      <c r="I46" s="18"/>
      <c r="J46" s="18"/>
      <c r="K46" s="18">
        <f t="shared" si="1"/>
        <v>0</v>
      </c>
    </row>
    <row r="47" spans="1:11">
      <c r="A47" s="18">
        <v>37</v>
      </c>
      <c r="B47" s="2" t="s">
        <v>53</v>
      </c>
      <c r="C47" s="18">
        <v>447</v>
      </c>
      <c r="D47" s="18">
        <f t="shared" si="0"/>
        <v>9834</v>
      </c>
      <c r="E47" s="22">
        <v>0</v>
      </c>
      <c r="F47" s="18">
        <f>E47+Июль!F47</f>
        <v>5288.08</v>
      </c>
      <c r="G47" s="3">
        <f>D47-F47</f>
        <v>4545.92</v>
      </c>
      <c r="H47" s="18"/>
      <c r="I47" s="18"/>
      <c r="J47" s="18"/>
      <c r="K47" s="18">
        <f t="shared" si="1"/>
        <v>0</v>
      </c>
    </row>
    <row r="48" spans="1:11">
      <c r="A48" s="18">
        <v>38</v>
      </c>
      <c r="B48" s="2" t="s">
        <v>43</v>
      </c>
      <c r="C48" s="18">
        <v>500</v>
      </c>
      <c r="D48" s="18">
        <f t="shared" si="0"/>
        <v>11000</v>
      </c>
      <c r="E48" s="22">
        <v>0</v>
      </c>
      <c r="F48" s="18">
        <f>E48+Июль!F48</f>
        <v>3128.1</v>
      </c>
      <c r="G48" s="3">
        <f>D48-F48</f>
        <v>7871.9</v>
      </c>
      <c r="H48" s="18"/>
      <c r="I48" s="18"/>
      <c r="J48" s="18"/>
      <c r="K48" s="18">
        <f t="shared" si="1"/>
        <v>0</v>
      </c>
    </row>
    <row r="49" spans="1:11">
      <c r="A49" s="18">
        <v>39</v>
      </c>
      <c r="B49" s="2" t="s">
        <v>44</v>
      </c>
      <c r="C49" s="18">
        <v>451</v>
      </c>
      <c r="D49" s="18">
        <f t="shared" si="0"/>
        <v>9922</v>
      </c>
      <c r="E49" s="22">
        <v>0</v>
      </c>
      <c r="F49" s="18">
        <f>E49+Июль!F49</f>
        <v>3048</v>
      </c>
      <c r="G49" s="3">
        <f>D49-F49</f>
        <v>6874</v>
      </c>
      <c r="H49" s="18"/>
      <c r="I49" s="18"/>
      <c r="J49" s="18"/>
      <c r="K49" s="18">
        <f t="shared" si="1"/>
        <v>0</v>
      </c>
    </row>
    <row r="50" spans="1:11">
      <c r="A50" s="18">
        <v>40</v>
      </c>
      <c r="B50" s="2" t="s">
        <v>45</v>
      </c>
      <c r="C50" s="18">
        <v>492</v>
      </c>
      <c r="D50" s="18">
        <f t="shared" si="0"/>
        <v>10824</v>
      </c>
      <c r="E50" s="22">
        <v>0</v>
      </c>
      <c r="F50" s="18">
        <f>E50+Июль!F50</f>
        <v>3990</v>
      </c>
      <c r="G50" s="3">
        <f>D50-F50</f>
        <v>6834</v>
      </c>
      <c r="H50" s="18"/>
      <c r="I50" s="18"/>
      <c r="J50" s="18"/>
      <c r="K50" s="18">
        <f t="shared" si="1"/>
        <v>0</v>
      </c>
    </row>
    <row r="51" spans="1:11">
      <c r="A51" s="2" t="s">
        <v>46</v>
      </c>
      <c r="B51" s="2"/>
      <c r="C51" s="18">
        <f>SUM(C11:C50)</f>
        <v>18482</v>
      </c>
      <c r="D51" s="18">
        <f>SUM(D11:D50)</f>
        <v>406604</v>
      </c>
      <c r="E51" s="18">
        <f>SUM(E11:E50)</f>
        <v>0</v>
      </c>
      <c r="F51" s="18">
        <f>E51+Июль!F51</f>
        <v>3144.15</v>
      </c>
      <c r="G51" s="3">
        <f>SUM(G11:G50)</f>
        <v>219607.56</v>
      </c>
      <c r="H51" s="18">
        <f>SUM(H11:H50)</f>
        <v>6332</v>
      </c>
      <c r="I51" s="18">
        <f>SUM(I11:I50)</f>
        <v>0</v>
      </c>
      <c r="J51" s="18">
        <f>SUM(J11:J50)</f>
        <v>0</v>
      </c>
      <c r="K51" s="18">
        <f>SUM(K11:K50)</f>
        <v>0</v>
      </c>
    </row>
    <row r="52" spans="1:11" ht="24.75">
      <c r="A52" s="2"/>
      <c r="B52" s="1" t="s">
        <v>65</v>
      </c>
      <c r="C52" s="33"/>
      <c r="D52" s="33"/>
      <c r="E52" s="33"/>
      <c r="F52" s="33">
        <f>E52+Июль!F52</f>
        <v>266</v>
      </c>
      <c r="G52" s="3"/>
      <c r="H52" s="18"/>
      <c r="I52" s="18"/>
      <c r="J52" s="18"/>
      <c r="K52" s="18"/>
    </row>
    <row r="53" spans="1:11" ht="24.75">
      <c r="A53" s="2"/>
      <c r="B53" s="1" t="s">
        <v>66</v>
      </c>
      <c r="C53" s="33"/>
      <c r="D53" s="33"/>
      <c r="E53" s="33"/>
      <c r="F53" s="33">
        <f>E53+Июль!F53</f>
        <v>0</v>
      </c>
      <c r="G53" s="3"/>
      <c r="H53" s="18"/>
      <c r="I53" s="18"/>
      <c r="J53" s="18"/>
      <c r="K53" s="18"/>
    </row>
    <row r="54" spans="1:11">
      <c r="A54" s="2" t="s">
        <v>47</v>
      </c>
      <c r="B54" s="2"/>
      <c r="C54" s="18"/>
      <c r="D54" s="18"/>
      <c r="E54" s="18"/>
      <c r="F54" s="18">
        <f>F51+F52-F53</f>
        <v>3410.15</v>
      </c>
      <c r="G54" s="3"/>
      <c r="H54" s="18"/>
      <c r="I54" s="18"/>
      <c r="J54" s="18"/>
      <c r="K54" s="18"/>
    </row>
    <row r="55" spans="1:11">
      <c r="A55" s="34"/>
      <c r="B55" s="34"/>
      <c r="C55" s="35"/>
      <c r="D55" s="35"/>
      <c r="E55" s="35"/>
      <c r="F55" s="35"/>
      <c r="G55" s="36"/>
      <c r="H55" s="35"/>
      <c r="I55" s="35"/>
      <c r="J55" s="35"/>
      <c r="K55" s="35"/>
    </row>
    <row r="56" spans="1:11">
      <c r="A56" t="s">
        <v>63</v>
      </c>
    </row>
    <row r="58" spans="1:11">
      <c r="B58" t="s">
        <v>54</v>
      </c>
      <c r="F58" t="s">
        <v>55</v>
      </c>
    </row>
  </sheetData>
  <mergeCells count="13">
    <mergeCell ref="I8:I9"/>
    <mergeCell ref="J8:J9"/>
    <mergeCell ref="K8:K9"/>
    <mergeCell ref="A3:K3"/>
    <mergeCell ref="A4:K4"/>
    <mergeCell ref="A5:K5"/>
    <mergeCell ref="A7:A9"/>
    <mergeCell ref="B7:B9"/>
    <mergeCell ref="C7:H7"/>
    <mergeCell ref="I7:K7"/>
    <mergeCell ref="C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opLeftCell="A22" workbookViewId="0">
      <selection activeCell="A55" sqref="A55:XFD55"/>
    </sheetView>
  </sheetViews>
  <sheetFormatPr defaultRowHeight="15"/>
  <cols>
    <col min="1" max="1" width="6.42578125" customWidth="1"/>
    <col min="2" max="2" width="14.42578125" customWidth="1"/>
    <col min="3" max="3" width="9.5703125" customWidth="1"/>
    <col min="4" max="5" width="10.42578125" customWidth="1"/>
    <col min="6" max="7" width="9.5703125" customWidth="1"/>
    <col min="8" max="8" width="9.140625" customWidth="1"/>
    <col min="9" max="9" width="9.42578125" customWidth="1"/>
    <col min="10" max="10" width="10.42578125" customWidth="1"/>
  </cols>
  <sheetData>
    <row r="1" spans="1:11">
      <c r="A1" t="s">
        <v>49</v>
      </c>
    </row>
    <row r="2" spans="1:11">
      <c r="A2" t="s">
        <v>50</v>
      </c>
    </row>
    <row r="3" spans="1:1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>
      <c r="A4" s="50" t="s">
        <v>51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>
      <c r="A5" s="50" t="s">
        <v>79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.25" customHeight="1"/>
    <row r="7" spans="1:11" ht="15" customHeight="1">
      <c r="A7" s="55" t="s">
        <v>1</v>
      </c>
      <c r="B7" s="56" t="s">
        <v>2</v>
      </c>
      <c r="C7" s="57" t="s">
        <v>67</v>
      </c>
      <c r="D7" s="57"/>
      <c r="E7" s="57"/>
      <c r="F7" s="57"/>
      <c r="G7" s="57"/>
      <c r="H7" s="57"/>
      <c r="I7" s="56" t="s">
        <v>3</v>
      </c>
      <c r="J7" s="56"/>
      <c r="K7" s="56"/>
    </row>
    <row r="8" spans="1:11" ht="17.25" customHeight="1">
      <c r="A8" s="55"/>
      <c r="B8" s="56"/>
      <c r="C8" s="46" t="s">
        <v>61</v>
      </c>
      <c r="D8" s="47"/>
      <c r="E8" s="48" t="s">
        <v>62</v>
      </c>
      <c r="F8" s="49"/>
      <c r="G8" s="48" t="s">
        <v>86</v>
      </c>
      <c r="H8" s="49"/>
      <c r="I8" s="43" t="s">
        <v>4</v>
      </c>
      <c r="J8" s="43" t="s">
        <v>5</v>
      </c>
      <c r="K8" s="43" t="s">
        <v>6</v>
      </c>
    </row>
    <row r="9" spans="1:11" ht="36" customHeight="1">
      <c r="A9" s="55"/>
      <c r="B9" s="56"/>
      <c r="C9" s="1" t="s">
        <v>7</v>
      </c>
      <c r="D9" s="1" t="s">
        <v>8</v>
      </c>
      <c r="E9" s="4" t="s">
        <v>57</v>
      </c>
      <c r="F9" s="4" t="s">
        <v>8</v>
      </c>
      <c r="G9" s="20" t="s">
        <v>58</v>
      </c>
      <c r="H9" s="4" t="s">
        <v>59</v>
      </c>
      <c r="I9" s="45"/>
      <c r="J9" s="45"/>
      <c r="K9" s="45"/>
    </row>
    <row r="10" spans="1:11" ht="11.25" customHeight="1">
      <c r="A10" s="21">
        <v>1</v>
      </c>
      <c r="B10" s="21">
        <v>2</v>
      </c>
      <c r="C10" s="21">
        <v>3</v>
      </c>
      <c r="D10" s="33" t="s">
        <v>103</v>
      </c>
      <c r="E10" s="21">
        <v>5</v>
      </c>
      <c r="F10" s="21">
        <v>6</v>
      </c>
      <c r="G10" s="21" t="s">
        <v>56</v>
      </c>
      <c r="H10" s="23" t="s">
        <v>68</v>
      </c>
      <c r="I10" s="21">
        <v>9</v>
      </c>
      <c r="J10" s="21">
        <v>10</v>
      </c>
      <c r="K10" s="21">
        <v>11</v>
      </c>
    </row>
    <row r="11" spans="1:11">
      <c r="A11" s="21">
        <v>1</v>
      </c>
      <c r="B11" s="2" t="s">
        <v>9</v>
      </c>
      <c r="C11" s="21">
        <v>646</v>
      </c>
      <c r="D11" s="21">
        <f>C11*23</f>
        <v>14858</v>
      </c>
      <c r="E11" s="22">
        <v>0</v>
      </c>
      <c r="F11" s="21">
        <f>E11+Август!F11</f>
        <v>3724</v>
      </c>
      <c r="G11" s="3">
        <f>D11-F11</f>
        <v>11134</v>
      </c>
      <c r="H11" s="21"/>
      <c r="I11" s="21"/>
      <c r="J11" s="2"/>
      <c r="K11" s="21">
        <v>0</v>
      </c>
    </row>
    <row r="12" spans="1:11">
      <c r="A12" s="21">
        <v>2</v>
      </c>
      <c r="B12" s="2" t="s">
        <v>10</v>
      </c>
      <c r="C12" s="21">
        <v>510</v>
      </c>
      <c r="D12" s="21">
        <f t="shared" ref="D12:D50" si="0">C12*23</f>
        <v>11730</v>
      </c>
      <c r="E12" s="22">
        <v>0</v>
      </c>
      <c r="F12" s="21">
        <f>E12+Август!F12</f>
        <v>3120.15</v>
      </c>
      <c r="G12" s="3"/>
      <c r="H12" s="21">
        <v>510</v>
      </c>
      <c r="I12" s="21"/>
      <c r="J12" s="2"/>
      <c r="K12" s="21">
        <f t="shared" ref="K12:K50" si="1">I12-J12</f>
        <v>0</v>
      </c>
    </row>
    <row r="13" spans="1:11">
      <c r="A13" s="21">
        <v>3</v>
      </c>
      <c r="B13" s="2" t="s">
        <v>11</v>
      </c>
      <c r="C13" s="21">
        <v>550</v>
      </c>
      <c r="D13" s="21">
        <f t="shared" si="0"/>
        <v>12650</v>
      </c>
      <c r="E13" s="22">
        <v>0</v>
      </c>
      <c r="F13" s="21">
        <f>E13+Август!F13</f>
        <v>3990</v>
      </c>
      <c r="G13" s="3">
        <f>D13-F13</f>
        <v>8660</v>
      </c>
      <c r="H13" s="21"/>
      <c r="I13" s="21"/>
      <c r="J13" s="2"/>
      <c r="K13" s="21">
        <f t="shared" si="1"/>
        <v>0</v>
      </c>
    </row>
    <row r="14" spans="1:11">
      <c r="A14" s="21">
        <v>4</v>
      </c>
      <c r="B14" s="2" t="s">
        <v>12</v>
      </c>
      <c r="C14" s="21">
        <v>501</v>
      </c>
      <c r="D14" s="21">
        <f t="shared" si="0"/>
        <v>11523</v>
      </c>
      <c r="E14" s="22">
        <v>0</v>
      </c>
      <c r="F14" s="21">
        <f>E14+Август!F14</f>
        <v>3822.45</v>
      </c>
      <c r="G14" s="3">
        <f>D14-F14</f>
        <v>7700.55</v>
      </c>
      <c r="H14" s="21"/>
      <c r="I14" s="21"/>
      <c r="J14" s="2"/>
      <c r="K14" s="21">
        <f t="shared" si="1"/>
        <v>0</v>
      </c>
    </row>
    <row r="15" spans="1:11">
      <c r="A15" s="21">
        <v>5</v>
      </c>
      <c r="B15" s="2" t="s">
        <v>13</v>
      </c>
      <c r="C15" s="21">
        <v>546</v>
      </c>
      <c r="D15" s="21">
        <f t="shared" si="0"/>
        <v>12558</v>
      </c>
      <c r="E15" s="22">
        <v>0</v>
      </c>
      <c r="F15" s="21">
        <f>E15+Август!F15</f>
        <v>0</v>
      </c>
      <c r="G15" s="3">
        <f t="shared" ref="G15:G34" si="2">D15-F15</f>
        <v>12558</v>
      </c>
      <c r="H15" s="21"/>
      <c r="I15" s="21"/>
      <c r="J15" s="2"/>
      <c r="K15" s="21">
        <f t="shared" si="1"/>
        <v>0</v>
      </c>
    </row>
    <row r="16" spans="1:11">
      <c r="A16" s="21">
        <v>6</v>
      </c>
      <c r="B16" s="2" t="s">
        <v>14</v>
      </c>
      <c r="C16" s="21">
        <v>507</v>
      </c>
      <c r="D16" s="21">
        <f t="shared" si="0"/>
        <v>11661</v>
      </c>
      <c r="E16" s="22">
        <v>0</v>
      </c>
      <c r="F16" s="21">
        <f>E16+Август!F16</f>
        <v>0</v>
      </c>
      <c r="G16" s="3">
        <f t="shared" si="2"/>
        <v>11661</v>
      </c>
      <c r="H16" s="21"/>
      <c r="I16" s="21"/>
      <c r="J16" s="2"/>
      <c r="K16" s="21">
        <f t="shared" si="1"/>
        <v>0</v>
      </c>
    </row>
    <row r="17" spans="1:11">
      <c r="A17" s="21">
        <v>7</v>
      </c>
      <c r="B17" s="2" t="s">
        <v>15</v>
      </c>
      <c r="C17" s="21">
        <v>544</v>
      </c>
      <c r="D17" s="21">
        <f t="shared" si="0"/>
        <v>12512</v>
      </c>
      <c r="E17" s="22">
        <v>0</v>
      </c>
      <c r="F17" s="21">
        <f>E17+Август!F17</f>
        <v>3814.5</v>
      </c>
      <c r="G17" s="3">
        <f t="shared" si="2"/>
        <v>8697.5</v>
      </c>
      <c r="H17" s="21"/>
      <c r="I17" s="21"/>
      <c r="J17" s="2"/>
      <c r="K17" s="21">
        <f t="shared" si="1"/>
        <v>0</v>
      </c>
    </row>
    <row r="18" spans="1:11">
      <c r="A18" s="21">
        <v>8</v>
      </c>
      <c r="B18" s="2" t="s">
        <v>16</v>
      </c>
      <c r="C18" s="21">
        <v>505</v>
      </c>
      <c r="D18" s="21">
        <f t="shared" si="0"/>
        <v>11615</v>
      </c>
      <c r="E18" s="22">
        <v>0</v>
      </c>
      <c r="F18" s="21">
        <f>E18+Август!F18</f>
        <v>1045.4000000000001</v>
      </c>
      <c r="G18" s="3">
        <f t="shared" si="2"/>
        <v>10569.6</v>
      </c>
      <c r="H18" s="21"/>
      <c r="I18" s="21"/>
      <c r="J18" s="2"/>
      <c r="K18" s="21">
        <f t="shared" si="1"/>
        <v>0</v>
      </c>
    </row>
    <row r="19" spans="1:11">
      <c r="A19" s="21">
        <v>9</v>
      </c>
      <c r="B19" s="2" t="s">
        <v>17</v>
      </c>
      <c r="C19" s="21">
        <v>550</v>
      </c>
      <c r="D19" s="21">
        <f t="shared" si="0"/>
        <v>12650</v>
      </c>
      <c r="E19" s="22">
        <v>0</v>
      </c>
      <c r="F19" s="21">
        <f>E19+Август!F19</f>
        <v>5633.85</v>
      </c>
      <c r="G19" s="3">
        <f t="shared" si="2"/>
        <v>7016.15</v>
      </c>
      <c r="H19" s="21"/>
      <c r="I19" s="21"/>
      <c r="J19" s="2"/>
      <c r="K19" s="21">
        <f t="shared" si="1"/>
        <v>0</v>
      </c>
    </row>
    <row r="20" spans="1:11">
      <c r="A20" s="21">
        <v>10</v>
      </c>
      <c r="B20" s="2" t="s">
        <v>18</v>
      </c>
      <c r="C20" s="21">
        <v>505</v>
      </c>
      <c r="D20" s="21">
        <f t="shared" si="0"/>
        <v>11615</v>
      </c>
      <c r="E20" s="22">
        <v>0</v>
      </c>
      <c r="F20" s="21">
        <f>E20+Август!F20</f>
        <v>3830.4</v>
      </c>
      <c r="G20" s="3">
        <f t="shared" si="2"/>
        <v>7784.6</v>
      </c>
      <c r="H20" s="21"/>
      <c r="I20" s="21"/>
      <c r="J20" s="2"/>
      <c r="K20" s="21">
        <f t="shared" si="1"/>
        <v>0</v>
      </c>
    </row>
    <row r="21" spans="1:11">
      <c r="A21" s="21">
        <v>11</v>
      </c>
      <c r="B21" s="2" t="s">
        <v>19</v>
      </c>
      <c r="C21" s="21">
        <v>365</v>
      </c>
      <c r="D21" s="21">
        <f t="shared" si="0"/>
        <v>8395</v>
      </c>
      <c r="E21" s="22">
        <v>0</v>
      </c>
      <c r="F21" s="21">
        <f>E21+Август!F21</f>
        <v>266</v>
      </c>
      <c r="G21" s="3">
        <f t="shared" si="2"/>
        <v>8129</v>
      </c>
      <c r="H21" s="21"/>
      <c r="I21" s="21"/>
      <c r="J21" s="2"/>
      <c r="K21" s="21">
        <f t="shared" si="1"/>
        <v>0</v>
      </c>
    </row>
    <row r="22" spans="1:11">
      <c r="A22" s="21">
        <v>12</v>
      </c>
      <c r="B22" s="2" t="s">
        <v>20</v>
      </c>
      <c r="C22" s="21">
        <v>462</v>
      </c>
      <c r="D22" s="21">
        <f t="shared" si="0"/>
        <v>10626</v>
      </c>
      <c r="E22" s="22">
        <v>0</v>
      </c>
      <c r="F22" s="21">
        <f>E22+Август!F22</f>
        <v>3192</v>
      </c>
      <c r="G22" s="3"/>
      <c r="H22" s="21">
        <v>1386</v>
      </c>
      <c r="I22" s="21"/>
      <c r="J22" s="2"/>
      <c r="K22" s="21">
        <f t="shared" si="1"/>
        <v>0</v>
      </c>
    </row>
    <row r="23" spans="1:11">
      <c r="A23" s="21">
        <v>13</v>
      </c>
      <c r="B23" s="2" t="s">
        <v>21</v>
      </c>
      <c r="C23" s="21">
        <v>368</v>
      </c>
      <c r="D23" s="21">
        <f t="shared" si="0"/>
        <v>8464</v>
      </c>
      <c r="E23" s="22">
        <v>0</v>
      </c>
      <c r="F23" s="21">
        <f>E23+Август!F23</f>
        <v>4058.67</v>
      </c>
      <c r="G23" s="3">
        <f t="shared" si="2"/>
        <v>4405.33</v>
      </c>
      <c r="H23" s="21"/>
      <c r="I23" s="21"/>
      <c r="J23" s="2"/>
      <c r="K23" s="21">
        <f t="shared" si="1"/>
        <v>0</v>
      </c>
    </row>
    <row r="24" spans="1:11">
      <c r="A24" s="21">
        <v>14</v>
      </c>
      <c r="B24" s="2" t="s">
        <v>22</v>
      </c>
      <c r="C24" s="21">
        <v>470</v>
      </c>
      <c r="D24" s="21">
        <f t="shared" si="0"/>
        <v>10810</v>
      </c>
      <c r="E24" s="22">
        <v>0</v>
      </c>
      <c r="F24" s="21">
        <f>E24+Август!F24</f>
        <v>2394</v>
      </c>
      <c r="G24" s="3">
        <f t="shared" si="2"/>
        <v>8416</v>
      </c>
      <c r="H24" s="21"/>
      <c r="I24" s="21"/>
      <c r="J24" s="2"/>
      <c r="K24" s="21">
        <f t="shared" si="1"/>
        <v>0</v>
      </c>
    </row>
    <row r="25" spans="1:11">
      <c r="A25" s="21">
        <v>15</v>
      </c>
      <c r="B25" s="2" t="s">
        <v>23</v>
      </c>
      <c r="C25" s="21">
        <v>364</v>
      </c>
      <c r="D25" s="21">
        <f t="shared" si="0"/>
        <v>8372</v>
      </c>
      <c r="E25" s="22">
        <v>0</v>
      </c>
      <c r="F25" s="21">
        <f>E25+Август!F25</f>
        <v>0</v>
      </c>
      <c r="G25" s="3">
        <f t="shared" si="2"/>
        <v>8372</v>
      </c>
      <c r="H25" s="21"/>
      <c r="I25" s="21"/>
      <c r="J25" s="2"/>
      <c r="K25" s="21">
        <f t="shared" si="1"/>
        <v>0</v>
      </c>
    </row>
    <row r="26" spans="1:11">
      <c r="A26" s="21">
        <v>16</v>
      </c>
      <c r="B26" s="2" t="s">
        <v>24</v>
      </c>
      <c r="C26" s="21">
        <v>458</v>
      </c>
      <c r="D26" s="21">
        <f t="shared" si="0"/>
        <v>10534</v>
      </c>
      <c r="E26" s="22">
        <v>0</v>
      </c>
      <c r="F26" s="21">
        <f>E26+Август!F26</f>
        <v>3575.04</v>
      </c>
      <c r="G26" s="3">
        <f t="shared" si="2"/>
        <v>6958.96</v>
      </c>
      <c r="H26" s="21"/>
      <c r="I26" s="21"/>
      <c r="J26" s="21"/>
      <c r="K26" s="21">
        <f t="shared" si="1"/>
        <v>0</v>
      </c>
    </row>
    <row r="27" spans="1:11">
      <c r="A27" s="21">
        <v>17</v>
      </c>
      <c r="B27" s="2" t="s">
        <v>25</v>
      </c>
      <c r="C27" s="21">
        <v>362</v>
      </c>
      <c r="D27" s="21">
        <f t="shared" si="0"/>
        <v>8326</v>
      </c>
      <c r="E27" s="22">
        <v>0</v>
      </c>
      <c r="F27" s="21">
        <f>E27+Август!F27</f>
        <v>0</v>
      </c>
      <c r="G27" s="3">
        <f t="shared" si="2"/>
        <v>8326</v>
      </c>
      <c r="H27" s="21"/>
      <c r="I27" s="21"/>
      <c r="J27" s="21"/>
      <c r="K27" s="21">
        <f t="shared" si="1"/>
        <v>0</v>
      </c>
    </row>
    <row r="28" spans="1:11">
      <c r="A28" s="21">
        <v>18</v>
      </c>
      <c r="B28" s="2" t="s">
        <v>26</v>
      </c>
      <c r="C28" s="21">
        <v>470</v>
      </c>
      <c r="D28" s="21">
        <f t="shared" si="0"/>
        <v>10810</v>
      </c>
      <c r="E28" s="22">
        <v>0</v>
      </c>
      <c r="F28" s="21">
        <f>E28+Август!F28</f>
        <v>5604</v>
      </c>
      <c r="G28" s="3">
        <f t="shared" si="2"/>
        <v>5206</v>
      </c>
      <c r="H28" s="21"/>
      <c r="I28" s="21"/>
      <c r="J28" s="21"/>
      <c r="K28" s="21">
        <f t="shared" si="1"/>
        <v>0</v>
      </c>
    </row>
    <row r="29" spans="1:11">
      <c r="A29" s="21">
        <v>19</v>
      </c>
      <c r="B29" s="2" t="s">
        <v>27</v>
      </c>
      <c r="C29" s="21">
        <v>360</v>
      </c>
      <c r="D29" s="21">
        <f t="shared" si="0"/>
        <v>8280</v>
      </c>
      <c r="E29" s="22">
        <v>0</v>
      </c>
      <c r="F29" s="21">
        <f>E29+Август!F29</f>
        <v>0</v>
      </c>
      <c r="G29" s="3">
        <f t="shared" si="2"/>
        <v>8280</v>
      </c>
      <c r="H29" s="21"/>
      <c r="I29" s="21"/>
      <c r="J29" s="21"/>
      <c r="K29" s="21">
        <f t="shared" si="1"/>
        <v>0</v>
      </c>
    </row>
    <row r="30" spans="1:11">
      <c r="A30" s="21">
        <v>20</v>
      </c>
      <c r="B30" s="2" t="s">
        <v>28</v>
      </c>
      <c r="C30" s="21">
        <v>465</v>
      </c>
      <c r="D30" s="21">
        <f t="shared" si="0"/>
        <v>10695</v>
      </c>
      <c r="E30" s="22">
        <v>0</v>
      </c>
      <c r="F30" s="21">
        <f>E30+Август!F30</f>
        <v>6798</v>
      </c>
      <c r="G30" s="3">
        <f t="shared" si="2"/>
        <v>3897</v>
      </c>
      <c r="H30" s="21"/>
      <c r="I30" s="21"/>
      <c r="J30" s="21"/>
      <c r="K30" s="21">
        <f t="shared" si="1"/>
        <v>0</v>
      </c>
    </row>
    <row r="31" spans="1:11">
      <c r="A31" s="21">
        <v>21</v>
      </c>
      <c r="B31" s="2" t="s">
        <v>29</v>
      </c>
      <c r="C31" s="21">
        <v>352</v>
      </c>
      <c r="D31" s="21">
        <f t="shared" si="0"/>
        <v>8096</v>
      </c>
      <c r="E31" s="22">
        <v>0</v>
      </c>
      <c r="F31" s="21">
        <f>E31+Август!F31</f>
        <v>6471.75</v>
      </c>
      <c r="G31" s="3">
        <f t="shared" si="2"/>
        <v>1624.25</v>
      </c>
      <c r="H31" s="21"/>
      <c r="I31" s="21"/>
      <c r="J31" s="21"/>
      <c r="K31" s="21">
        <f t="shared" si="1"/>
        <v>0</v>
      </c>
    </row>
    <row r="32" spans="1:11">
      <c r="A32" s="21">
        <v>22</v>
      </c>
      <c r="B32" s="2" t="s">
        <v>30</v>
      </c>
      <c r="C32" s="21">
        <v>502</v>
      </c>
      <c r="D32" s="21">
        <f t="shared" si="0"/>
        <v>11546</v>
      </c>
      <c r="E32" s="22">
        <v>0</v>
      </c>
      <c r="F32" s="21">
        <f>E32+Август!F32</f>
        <v>6822.9</v>
      </c>
      <c r="G32" s="3">
        <f t="shared" si="2"/>
        <v>4723.1000000000004</v>
      </c>
      <c r="H32" s="21"/>
      <c r="I32" s="21"/>
      <c r="J32" s="21"/>
      <c r="K32" s="21">
        <f t="shared" si="1"/>
        <v>0</v>
      </c>
    </row>
    <row r="33" spans="1:11">
      <c r="A33" s="21">
        <v>23</v>
      </c>
      <c r="B33" s="2" t="s">
        <v>31</v>
      </c>
      <c r="C33" s="21">
        <v>350</v>
      </c>
      <c r="D33" s="21">
        <f t="shared" si="0"/>
        <v>8050</v>
      </c>
      <c r="E33" s="22">
        <v>0</v>
      </c>
      <c r="F33" s="21">
        <f>E33+Август!F33</f>
        <v>10248.4</v>
      </c>
      <c r="G33" s="3">
        <f t="shared" si="2"/>
        <v>-2198.3999999999996</v>
      </c>
      <c r="H33" s="21"/>
      <c r="I33" s="21"/>
      <c r="J33" s="21"/>
      <c r="K33" s="21">
        <f t="shared" si="1"/>
        <v>0</v>
      </c>
    </row>
    <row r="34" spans="1:11">
      <c r="A34" s="21">
        <v>24</v>
      </c>
      <c r="B34" s="2" t="s">
        <v>52</v>
      </c>
      <c r="C34" s="21">
        <v>498</v>
      </c>
      <c r="D34" s="21">
        <f t="shared" si="0"/>
        <v>11454</v>
      </c>
      <c r="E34" s="22">
        <v>0</v>
      </c>
      <c r="F34" s="21">
        <f>E34+Август!F34</f>
        <v>6320.16</v>
      </c>
      <c r="G34" s="3">
        <f t="shared" si="2"/>
        <v>5133.84</v>
      </c>
      <c r="H34" s="21"/>
      <c r="I34" s="21"/>
      <c r="J34" s="21"/>
      <c r="K34" s="21">
        <f t="shared" si="1"/>
        <v>0</v>
      </c>
    </row>
    <row r="35" spans="1:11">
      <c r="A35" s="21">
        <v>25</v>
      </c>
      <c r="B35" s="2" t="s">
        <v>32</v>
      </c>
      <c r="C35" s="21">
        <v>356</v>
      </c>
      <c r="D35" s="21">
        <f t="shared" si="0"/>
        <v>8188</v>
      </c>
      <c r="E35" s="22">
        <v>0</v>
      </c>
      <c r="F35" s="21">
        <f>E35+Август!F35</f>
        <v>0</v>
      </c>
      <c r="G35" s="3"/>
      <c r="H35" s="21">
        <v>1068</v>
      </c>
      <c r="I35" s="21"/>
      <c r="J35" s="21"/>
      <c r="K35" s="21">
        <f t="shared" si="1"/>
        <v>0</v>
      </c>
    </row>
    <row r="36" spans="1:11">
      <c r="A36" s="21">
        <v>26</v>
      </c>
      <c r="B36" s="2" t="s">
        <v>33</v>
      </c>
      <c r="C36" s="21">
        <v>503</v>
      </c>
      <c r="D36" s="21">
        <f t="shared" si="0"/>
        <v>11569</v>
      </c>
      <c r="E36" s="22">
        <v>0</v>
      </c>
      <c r="F36" s="21">
        <f>E36+Август!F36</f>
        <v>1409.8</v>
      </c>
      <c r="G36" s="3">
        <f>D36-F36</f>
        <v>10159.200000000001</v>
      </c>
      <c r="H36" s="21"/>
      <c r="I36" s="21"/>
      <c r="J36" s="21"/>
      <c r="K36" s="21">
        <f t="shared" si="1"/>
        <v>0</v>
      </c>
    </row>
    <row r="37" spans="1:11">
      <c r="A37" s="21">
        <v>27</v>
      </c>
      <c r="B37" s="2" t="s">
        <v>34</v>
      </c>
      <c r="C37" s="21">
        <v>340</v>
      </c>
      <c r="D37" s="21">
        <f t="shared" si="0"/>
        <v>7820</v>
      </c>
      <c r="E37" s="22">
        <v>0</v>
      </c>
      <c r="F37" s="21">
        <f>E37+Август!F37</f>
        <v>6080.7</v>
      </c>
      <c r="G37" s="3">
        <f>D37-F37</f>
        <v>1739.3000000000002</v>
      </c>
      <c r="H37" s="21"/>
      <c r="I37" s="21"/>
      <c r="J37" s="21"/>
      <c r="K37" s="21">
        <f t="shared" si="1"/>
        <v>0</v>
      </c>
    </row>
    <row r="38" spans="1:11">
      <c r="A38" s="21">
        <v>28</v>
      </c>
      <c r="B38" s="2" t="s">
        <v>35</v>
      </c>
      <c r="C38" s="21">
        <v>496</v>
      </c>
      <c r="D38" s="21">
        <f t="shared" si="0"/>
        <v>11408</v>
      </c>
      <c r="E38" s="22">
        <v>0</v>
      </c>
      <c r="F38" s="21">
        <f>E38+Август!F38</f>
        <v>6846.9</v>
      </c>
      <c r="G38" s="3"/>
      <c r="H38" s="21">
        <v>496</v>
      </c>
      <c r="I38" s="21"/>
      <c r="J38" s="21"/>
      <c r="K38" s="21">
        <f t="shared" si="1"/>
        <v>0</v>
      </c>
    </row>
    <row r="39" spans="1:11">
      <c r="A39" s="21">
        <v>29</v>
      </c>
      <c r="B39" s="2" t="s">
        <v>36</v>
      </c>
      <c r="C39" s="21">
        <v>343</v>
      </c>
      <c r="D39" s="21">
        <f t="shared" si="0"/>
        <v>7889</v>
      </c>
      <c r="E39" s="22">
        <v>0</v>
      </c>
      <c r="F39" s="21">
        <f>E39+Август!F39</f>
        <v>3990</v>
      </c>
      <c r="G39" s="3">
        <f>D39-F39</f>
        <v>3899</v>
      </c>
      <c r="H39" s="21"/>
      <c r="I39" s="21"/>
      <c r="J39" s="21"/>
      <c r="K39" s="21">
        <f t="shared" si="1"/>
        <v>0</v>
      </c>
    </row>
    <row r="40" spans="1:11">
      <c r="A40" s="21">
        <v>30</v>
      </c>
      <c r="B40" s="2" t="s">
        <v>37</v>
      </c>
      <c r="C40" s="21">
        <v>496</v>
      </c>
      <c r="D40" s="21">
        <f t="shared" si="0"/>
        <v>11408</v>
      </c>
      <c r="E40" s="22">
        <v>0</v>
      </c>
      <c r="F40" s="21">
        <f>E40+Август!F40</f>
        <v>5430.14</v>
      </c>
      <c r="G40" s="3">
        <f>D40-F40</f>
        <v>5977.86</v>
      </c>
      <c r="H40" s="21"/>
      <c r="I40" s="21"/>
      <c r="J40" s="21"/>
      <c r="K40" s="21">
        <f t="shared" si="1"/>
        <v>0</v>
      </c>
    </row>
    <row r="41" spans="1:11">
      <c r="A41" s="21">
        <v>31</v>
      </c>
      <c r="B41" s="2" t="s">
        <v>38</v>
      </c>
      <c r="C41" s="21">
        <v>450</v>
      </c>
      <c r="D41" s="21">
        <f t="shared" si="0"/>
        <v>10350</v>
      </c>
      <c r="E41" s="22">
        <v>0</v>
      </c>
      <c r="F41" s="21">
        <f>E41+Август!F41</f>
        <v>10526.1</v>
      </c>
      <c r="G41" s="3">
        <f>D41-F41</f>
        <v>-176.10000000000036</v>
      </c>
      <c r="H41" s="21"/>
      <c r="I41" s="21"/>
      <c r="J41" s="21"/>
      <c r="K41" s="21">
        <f t="shared" si="1"/>
        <v>0</v>
      </c>
    </row>
    <row r="42" spans="1:11">
      <c r="A42" s="21">
        <v>32</v>
      </c>
      <c r="B42" s="2" t="s">
        <v>39</v>
      </c>
      <c r="C42" s="21">
        <v>503</v>
      </c>
      <c r="D42" s="21">
        <f t="shared" si="0"/>
        <v>11569</v>
      </c>
      <c r="E42" s="22">
        <v>0</v>
      </c>
      <c r="F42" s="21">
        <f>E42+Август!F42</f>
        <v>1862</v>
      </c>
      <c r="G42" s="3">
        <f>D42-F42</f>
        <v>9707</v>
      </c>
      <c r="H42" s="21"/>
      <c r="I42" s="21"/>
      <c r="J42" s="21"/>
      <c r="K42" s="21">
        <f t="shared" si="1"/>
        <v>0</v>
      </c>
    </row>
    <row r="43" spans="1:11">
      <c r="A43" s="21">
        <v>33</v>
      </c>
      <c r="B43" s="2" t="s">
        <v>40</v>
      </c>
      <c r="C43" s="21">
        <v>448</v>
      </c>
      <c r="D43" s="21">
        <f t="shared" si="0"/>
        <v>10304</v>
      </c>
      <c r="E43" s="22">
        <v>0</v>
      </c>
      <c r="F43" s="21">
        <f>E43+Август!F43</f>
        <v>3285.1</v>
      </c>
      <c r="G43" s="3"/>
      <c r="H43" s="21">
        <v>1344</v>
      </c>
      <c r="I43" s="21"/>
      <c r="J43" s="21"/>
      <c r="K43" s="21">
        <f t="shared" si="1"/>
        <v>0</v>
      </c>
    </row>
    <row r="44" spans="1:11">
      <c r="A44" s="21">
        <v>34</v>
      </c>
      <c r="B44" s="2" t="s">
        <v>41</v>
      </c>
      <c r="C44" s="21">
        <v>496</v>
      </c>
      <c r="D44" s="21">
        <f t="shared" si="0"/>
        <v>11408</v>
      </c>
      <c r="E44" s="22">
        <v>0</v>
      </c>
      <c r="F44" s="21">
        <f>E44+Август!F44</f>
        <v>0</v>
      </c>
      <c r="G44" s="3"/>
      <c r="H44" s="21">
        <v>510</v>
      </c>
      <c r="I44" s="21"/>
      <c r="J44" s="21"/>
      <c r="K44" s="21">
        <f t="shared" si="1"/>
        <v>0</v>
      </c>
    </row>
    <row r="45" spans="1:11">
      <c r="A45" s="21">
        <v>35</v>
      </c>
      <c r="B45" s="2" t="s">
        <v>42</v>
      </c>
      <c r="C45" s="21">
        <v>450</v>
      </c>
      <c r="D45" s="21">
        <f t="shared" si="0"/>
        <v>10350</v>
      </c>
      <c r="E45" s="22">
        <v>0</v>
      </c>
      <c r="F45" s="21">
        <f>E45+Август!F45</f>
        <v>0</v>
      </c>
      <c r="G45" s="3"/>
      <c r="H45" s="21">
        <v>1150</v>
      </c>
      <c r="I45" s="21"/>
      <c r="J45" s="21"/>
      <c r="K45" s="21">
        <f t="shared" si="1"/>
        <v>0</v>
      </c>
    </row>
    <row r="46" spans="1:11">
      <c r="A46" s="21">
        <v>36</v>
      </c>
      <c r="B46" s="2" t="s">
        <v>64</v>
      </c>
      <c r="C46" s="21">
        <v>501</v>
      </c>
      <c r="D46" s="21">
        <f t="shared" si="0"/>
        <v>11523</v>
      </c>
      <c r="E46" s="22">
        <v>0</v>
      </c>
      <c r="F46" s="21">
        <f>E46+Август!F46</f>
        <v>0</v>
      </c>
      <c r="G46" s="3">
        <f>D46-F46</f>
        <v>11523</v>
      </c>
      <c r="H46" s="21"/>
      <c r="I46" s="21"/>
      <c r="J46" s="21"/>
      <c r="K46" s="21">
        <f t="shared" si="1"/>
        <v>0</v>
      </c>
    </row>
    <row r="47" spans="1:11">
      <c r="A47" s="21">
        <v>37</v>
      </c>
      <c r="B47" s="2" t="s">
        <v>53</v>
      </c>
      <c r="C47" s="21">
        <v>447</v>
      </c>
      <c r="D47" s="21">
        <f t="shared" si="0"/>
        <v>10281</v>
      </c>
      <c r="E47" s="22">
        <v>0</v>
      </c>
      <c r="F47" s="21">
        <f>E47+Август!F47</f>
        <v>5288.08</v>
      </c>
      <c r="G47" s="3">
        <f>D47-F47</f>
        <v>4992.92</v>
      </c>
      <c r="H47" s="21"/>
      <c r="I47" s="21"/>
      <c r="J47" s="21"/>
      <c r="K47" s="21">
        <f t="shared" si="1"/>
        <v>0</v>
      </c>
    </row>
    <row r="48" spans="1:11">
      <c r="A48" s="21">
        <v>38</v>
      </c>
      <c r="B48" s="2" t="s">
        <v>43</v>
      </c>
      <c r="C48" s="21">
        <v>500</v>
      </c>
      <c r="D48" s="21">
        <f t="shared" si="0"/>
        <v>11500</v>
      </c>
      <c r="E48" s="22">
        <v>0</v>
      </c>
      <c r="F48" s="21">
        <f>E48+Август!F48</f>
        <v>3128.1</v>
      </c>
      <c r="G48" s="3">
        <f>D48-F48</f>
        <v>8371.9</v>
      </c>
      <c r="H48" s="21"/>
      <c r="I48" s="21"/>
      <c r="J48" s="21"/>
      <c r="K48" s="21">
        <f t="shared" si="1"/>
        <v>0</v>
      </c>
    </row>
    <row r="49" spans="1:11">
      <c r="A49" s="21">
        <v>39</v>
      </c>
      <c r="B49" s="2" t="s">
        <v>44</v>
      </c>
      <c r="C49" s="21">
        <v>451</v>
      </c>
      <c r="D49" s="21">
        <f t="shared" si="0"/>
        <v>10373</v>
      </c>
      <c r="E49" s="22">
        <v>0</v>
      </c>
      <c r="F49" s="21">
        <f>E49+Август!F49</f>
        <v>3048</v>
      </c>
      <c r="G49" s="3">
        <f>D49-F49</f>
        <v>7325</v>
      </c>
      <c r="H49" s="21"/>
      <c r="I49" s="21"/>
      <c r="J49" s="21"/>
      <c r="K49" s="21">
        <f t="shared" si="1"/>
        <v>0</v>
      </c>
    </row>
    <row r="50" spans="1:11">
      <c r="A50" s="21">
        <v>40</v>
      </c>
      <c r="B50" s="2" t="s">
        <v>45</v>
      </c>
      <c r="C50" s="21">
        <v>492</v>
      </c>
      <c r="D50" s="21">
        <f t="shared" si="0"/>
        <v>11316</v>
      </c>
      <c r="E50" s="22">
        <v>0</v>
      </c>
      <c r="F50" s="21">
        <f>E50+Август!F50</f>
        <v>3990</v>
      </c>
      <c r="G50" s="3">
        <f>D50-F50</f>
        <v>7326</v>
      </c>
      <c r="H50" s="21"/>
      <c r="I50" s="21"/>
      <c r="J50" s="21"/>
      <c r="K50" s="21">
        <f t="shared" si="1"/>
        <v>0</v>
      </c>
    </row>
    <row r="51" spans="1:11">
      <c r="A51" s="2" t="s">
        <v>46</v>
      </c>
      <c r="B51" s="2"/>
      <c r="C51" s="21">
        <f>SUM(C11:C50)</f>
        <v>18482</v>
      </c>
      <c r="D51" s="21">
        <f>SUM(D11:D50)</f>
        <v>425086</v>
      </c>
      <c r="E51" s="21">
        <f>SUM(E11:E50)</f>
        <v>0</v>
      </c>
      <c r="F51" s="21">
        <f>E51+Август!F51</f>
        <v>3144.15</v>
      </c>
      <c r="G51" s="3">
        <f>SUM(G11:G50)</f>
        <v>227899.56</v>
      </c>
      <c r="H51" s="21">
        <f>SUM(H11:H50)</f>
        <v>6464</v>
      </c>
      <c r="I51" s="21">
        <f>SUM(I11:I50)</f>
        <v>0</v>
      </c>
      <c r="J51" s="21">
        <f>SUM(J11:J50)</f>
        <v>0</v>
      </c>
      <c r="K51" s="21">
        <f>SUM(K11:K50)</f>
        <v>0</v>
      </c>
    </row>
    <row r="52" spans="1:11" ht="24.75">
      <c r="A52" s="2"/>
      <c r="B52" s="1" t="s">
        <v>65</v>
      </c>
      <c r="C52" s="33"/>
      <c r="D52" s="33"/>
      <c r="E52" s="33"/>
      <c r="F52" s="33">
        <f>E52+Август!F52</f>
        <v>266</v>
      </c>
      <c r="G52" s="3"/>
      <c r="H52" s="21"/>
      <c r="I52" s="21"/>
      <c r="J52" s="21"/>
      <c r="K52" s="21"/>
    </row>
    <row r="53" spans="1:11" ht="24.75">
      <c r="A53" s="2"/>
      <c r="B53" s="1" t="s">
        <v>66</v>
      </c>
      <c r="C53" s="33"/>
      <c r="D53" s="33"/>
      <c r="E53" s="33"/>
      <c r="F53" s="33">
        <f>E53+Август!F53</f>
        <v>0</v>
      </c>
      <c r="G53" s="3"/>
      <c r="H53" s="21"/>
      <c r="I53" s="21"/>
      <c r="J53" s="21"/>
      <c r="K53" s="21"/>
    </row>
    <row r="54" spans="1:11">
      <c r="A54" s="2" t="s">
        <v>47</v>
      </c>
      <c r="B54" s="2"/>
      <c r="C54" s="21"/>
      <c r="D54" s="21"/>
      <c r="E54" s="21"/>
      <c r="F54" s="21">
        <f>F51+F52-F53</f>
        <v>3410.15</v>
      </c>
      <c r="G54" s="3"/>
      <c r="H54" s="21"/>
      <c r="I54" s="21"/>
      <c r="J54" s="21"/>
      <c r="K54" s="21"/>
    </row>
    <row r="55" spans="1:11">
      <c r="A55" s="34"/>
      <c r="B55" s="34"/>
      <c r="C55" s="35"/>
      <c r="D55" s="35"/>
      <c r="E55" s="35"/>
      <c r="F55" s="35"/>
      <c r="G55" s="36"/>
      <c r="H55" s="35"/>
      <c r="I55" s="35"/>
      <c r="J55" s="35"/>
      <c r="K55" s="35"/>
    </row>
    <row r="56" spans="1:11">
      <c r="A56" t="s">
        <v>69</v>
      </c>
    </row>
    <row r="58" spans="1:11">
      <c r="B58" t="s">
        <v>54</v>
      </c>
      <c r="F58" t="s">
        <v>55</v>
      </c>
    </row>
  </sheetData>
  <mergeCells count="13">
    <mergeCell ref="I8:I9"/>
    <mergeCell ref="J8:J9"/>
    <mergeCell ref="K8:K9"/>
    <mergeCell ref="A3:K3"/>
    <mergeCell ref="A4:K4"/>
    <mergeCell ref="A5:K5"/>
    <mergeCell ref="A7:A9"/>
    <mergeCell ref="B7:B9"/>
    <mergeCell ref="C7:H7"/>
    <mergeCell ref="I7:K7"/>
    <mergeCell ref="C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opLeftCell="A19" workbookViewId="0">
      <selection activeCell="A55" sqref="A55:XFD55"/>
    </sheetView>
  </sheetViews>
  <sheetFormatPr defaultRowHeight="15"/>
  <cols>
    <col min="1" max="1" width="6.42578125" customWidth="1"/>
    <col min="2" max="2" width="14.42578125" customWidth="1"/>
    <col min="3" max="3" width="9.5703125" customWidth="1"/>
    <col min="4" max="5" width="10.42578125" customWidth="1"/>
    <col min="6" max="7" width="9.5703125" customWidth="1"/>
    <col min="8" max="8" width="9.140625" customWidth="1"/>
    <col min="9" max="9" width="9.42578125" customWidth="1"/>
    <col min="10" max="10" width="10.42578125" customWidth="1"/>
  </cols>
  <sheetData>
    <row r="1" spans="1:11">
      <c r="A1" t="s">
        <v>49</v>
      </c>
    </row>
    <row r="2" spans="1:11">
      <c r="A2" t="s">
        <v>50</v>
      </c>
    </row>
    <row r="3" spans="1:1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>
      <c r="A4" s="50" t="s">
        <v>51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>
      <c r="A5" s="50" t="s">
        <v>80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.25" customHeight="1"/>
    <row r="7" spans="1:11" ht="15" customHeight="1">
      <c r="A7" s="55" t="s">
        <v>1</v>
      </c>
      <c r="B7" s="56" t="s">
        <v>2</v>
      </c>
      <c r="C7" s="57" t="s">
        <v>67</v>
      </c>
      <c r="D7" s="57"/>
      <c r="E7" s="57"/>
      <c r="F7" s="57"/>
      <c r="G7" s="57"/>
      <c r="H7" s="57"/>
      <c r="I7" s="56" t="s">
        <v>3</v>
      </c>
      <c r="J7" s="56"/>
      <c r="K7" s="56"/>
    </row>
    <row r="8" spans="1:11" ht="17.25" customHeight="1">
      <c r="A8" s="55"/>
      <c r="B8" s="56"/>
      <c r="C8" s="46" t="s">
        <v>61</v>
      </c>
      <c r="D8" s="47"/>
      <c r="E8" s="48" t="s">
        <v>62</v>
      </c>
      <c r="F8" s="49"/>
      <c r="G8" s="48" t="s">
        <v>85</v>
      </c>
      <c r="H8" s="49"/>
      <c r="I8" s="43" t="s">
        <v>4</v>
      </c>
      <c r="J8" s="43" t="s">
        <v>5</v>
      </c>
      <c r="K8" s="43" t="s">
        <v>6</v>
      </c>
    </row>
    <row r="9" spans="1:11" ht="36" customHeight="1">
      <c r="A9" s="55"/>
      <c r="B9" s="56"/>
      <c r="C9" s="1" t="s">
        <v>7</v>
      </c>
      <c r="D9" s="1" t="s">
        <v>8</v>
      </c>
      <c r="E9" s="4" t="s">
        <v>57</v>
      </c>
      <c r="F9" s="4" t="s">
        <v>8</v>
      </c>
      <c r="G9" s="24" t="s">
        <v>58</v>
      </c>
      <c r="H9" s="4" t="s">
        <v>59</v>
      </c>
      <c r="I9" s="45"/>
      <c r="J9" s="45"/>
      <c r="K9" s="45"/>
    </row>
    <row r="10" spans="1:11" ht="11.25" customHeight="1">
      <c r="A10" s="25">
        <v>1</v>
      </c>
      <c r="B10" s="25">
        <v>2</v>
      </c>
      <c r="C10" s="25">
        <v>3</v>
      </c>
      <c r="D10" s="33" t="s">
        <v>104</v>
      </c>
      <c r="E10" s="25">
        <v>5</v>
      </c>
      <c r="F10" s="25">
        <v>6</v>
      </c>
      <c r="G10" s="25" t="s">
        <v>56</v>
      </c>
      <c r="H10" s="25" t="s">
        <v>68</v>
      </c>
      <c r="I10" s="25">
        <v>9</v>
      </c>
      <c r="J10" s="25">
        <v>10</v>
      </c>
      <c r="K10" s="25">
        <v>11</v>
      </c>
    </row>
    <row r="11" spans="1:11">
      <c r="A11" s="25">
        <v>1</v>
      </c>
      <c r="B11" s="2" t="s">
        <v>9</v>
      </c>
      <c r="C11" s="25">
        <v>646</v>
      </c>
      <c r="D11" s="25">
        <f>C11*24</f>
        <v>15504</v>
      </c>
      <c r="E11" s="22">
        <v>0</v>
      </c>
      <c r="F11" s="25">
        <f>E11+Сентябрь!F11</f>
        <v>3724</v>
      </c>
      <c r="G11" s="3"/>
      <c r="H11" s="25">
        <v>40.270000000000003</v>
      </c>
      <c r="I11" s="25"/>
      <c r="J11" s="2"/>
      <c r="K11" s="25">
        <v>0</v>
      </c>
    </row>
    <row r="12" spans="1:11">
      <c r="A12" s="25">
        <v>2</v>
      </c>
      <c r="B12" s="2" t="s">
        <v>10</v>
      </c>
      <c r="C12" s="25">
        <v>510</v>
      </c>
      <c r="D12" s="25">
        <f t="shared" ref="D12:D50" si="0">C12*24</f>
        <v>12240</v>
      </c>
      <c r="E12" s="22">
        <v>0</v>
      </c>
      <c r="F12" s="25">
        <f>E12+Сентябрь!F12</f>
        <v>3120.15</v>
      </c>
      <c r="G12" s="3">
        <f>D12-F12</f>
        <v>9119.85</v>
      </c>
      <c r="H12" s="25"/>
      <c r="I12" s="25"/>
      <c r="J12" s="2"/>
      <c r="K12" s="25">
        <f t="shared" ref="K12:K50" si="1">I12-J12</f>
        <v>0</v>
      </c>
    </row>
    <row r="13" spans="1:11">
      <c r="A13" s="25">
        <v>3</v>
      </c>
      <c r="B13" s="2" t="s">
        <v>11</v>
      </c>
      <c r="C13" s="25">
        <v>550</v>
      </c>
      <c r="D13" s="25">
        <f t="shared" si="0"/>
        <v>13200</v>
      </c>
      <c r="E13" s="22">
        <v>0</v>
      </c>
      <c r="F13" s="25">
        <f>E13+Сентябрь!F13</f>
        <v>3990</v>
      </c>
      <c r="G13" s="3">
        <f>D13-F13</f>
        <v>9210</v>
      </c>
      <c r="H13" s="25"/>
      <c r="I13" s="25"/>
      <c r="J13" s="2"/>
      <c r="K13" s="25">
        <f t="shared" si="1"/>
        <v>0</v>
      </c>
    </row>
    <row r="14" spans="1:11">
      <c r="A14" s="25">
        <v>4</v>
      </c>
      <c r="B14" s="2" t="s">
        <v>12</v>
      </c>
      <c r="C14" s="25">
        <v>501</v>
      </c>
      <c r="D14" s="25">
        <f t="shared" si="0"/>
        <v>12024</v>
      </c>
      <c r="E14" s="22">
        <v>0</v>
      </c>
      <c r="F14" s="25">
        <f>E14+Сентябрь!F14</f>
        <v>3822.45</v>
      </c>
      <c r="G14" s="3"/>
      <c r="H14" s="25">
        <v>501</v>
      </c>
      <c r="I14" s="25"/>
      <c r="J14" s="2"/>
      <c r="K14" s="25">
        <f t="shared" si="1"/>
        <v>0</v>
      </c>
    </row>
    <row r="15" spans="1:11">
      <c r="A15" s="25">
        <v>5</v>
      </c>
      <c r="B15" s="2" t="s">
        <v>13</v>
      </c>
      <c r="C15" s="25">
        <v>546</v>
      </c>
      <c r="D15" s="25">
        <f t="shared" si="0"/>
        <v>13104</v>
      </c>
      <c r="E15" s="22">
        <v>0</v>
      </c>
      <c r="F15" s="25">
        <f>E15+Сентябрь!F15</f>
        <v>0</v>
      </c>
      <c r="G15" s="3">
        <f t="shared" ref="G15:G34" si="2">D15-F15</f>
        <v>13104</v>
      </c>
      <c r="H15" s="25"/>
      <c r="I15" s="25"/>
      <c r="J15" s="2"/>
      <c r="K15" s="25">
        <f t="shared" si="1"/>
        <v>0</v>
      </c>
    </row>
    <row r="16" spans="1:11">
      <c r="A16" s="25">
        <v>6</v>
      </c>
      <c r="B16" s="2" t="s">
        <v>14</v>
      </c>
      <c r="C16" s="25">
        <v>507</v>
      </c>
      <c r="D16" s="25">
        <f t="shared" si="0"/>
        <v>12168</v>
      </c>
      <c r="E16" s="22">
        <v>0</v>
      </c>
      <c r="F16" s="25">
        <f>E16+Сентябрь!F16</f>
        <v>0</v>
      </c>
      <c r="G16" s="3">
        <f t="shared" si="2"/>
        <v>12168</v>
      </c>
      <c r="H16" s="25"/>
      <c r="I16" s="25"/>
      <c r="J16" s="2"/>
      <c r="K16" s="25">
        <f t="shared" si="1"/>
        <v>0</v>
      </c>
    </row>
    <row r="17" spans="1:11">
      <c r="A17" s="25">
        <v>7</v>
      </c>
      <c r="B17" s="2" t="s">
        <v>15</v>
      </c>
      <c r="C17" s="25">
        <v>544</v>
      </c>
      <c r="D17" s="25">
        <f t="shared" si="0"/>
        <v>13056</v>
      </c>
      <c r="E17" s="22">
        <v>0</v>
      </c>
      <c r="F17" s="25">
        <f>E17+Сентябрь!F17</f>
        <v>3814.5</v>
      </c>
      <c r="G17" s="3">
        <f t="shared" si="2"/>
        <v>9241.5</v>
      </c>
      <c r="H17" s="25"/>
      <c r="I17" s="25"/>
      <c r="J17" s="2"/>
      <c r="K17" s="25">
        <f t="shared" si="1"/>
        <v>0</v>
      </c>
    </row>
    <row r="18" spans="1:11">
      <c r="A18" s="25">
        <v>8</v>
      </c>
      <c r="B18" s="2" t="s">
        <v>16</v>
      </c>
      <c r="C18" s="25">
        <v>505</v>
      </c>
      <c r="D18" s="25">
        <f t="shared" si="0"/>
        <v>12120</v>
      </c>
      <c r="E18" s="22">
        <v>0</v>
      </c>
      <c r="F18" s="25">
        <f>E18+Сентябрь!F18</f>
        <v>1045.4000000000001</v>
      </c>
      <c r="G18" s="3">
        <f t="shared" si="2"/>
        <v>11074.6</v>
      </c>
      <c r="H18" s="25"/>
      <c r="I18" s="25"/>
      <c r="J18" s="2"/>
      <c r="K18" s="25">
        <f t="shared" si="1"/>
        <v>0</v>
      </c>
    </row>
    <row r="19" spans="1:11">
      <c r="A19" s="25">
        <v>9</v>
      </c>
      <c r="B19" s="2" t="s">
        <v>17</v>
      </c>
      <c r="C19" s="25">
        <v>550</v>
      </c>
      <c r="D19" s="25">
        <f t="shared" si="0"/>
        <v>13200</v>
      </c>
      <c r="E19" s="22">
        <v>0</v>
      </c>
      <c r="F19" s="25">
        <f>E19+Сентябрь!F19</f>
        <v>5633.85</v>
      </c>
      <c r="G19" s="3">
        <f t="shared" si="2"/>
        <v>7566.15</v>
      </c>
      <c r="H19" s="25"/>
      <c r="I19" s="25"/>
      <c r="J19" s="2"/>
      <c r="K19" s="25">
        <f t="shared" si="1"/>
        <v>0</v>
      </c>
    </row>
    <row r="20" spans="1:11">
      <c r="A20" s="25">
        <v>10</v>
      </c>
      <c r="B20" s="2" t="s">
        <v>18</v>
      </c>
      <c r="C20" s="25">
        <v>505</v>
      </c>
      <c r="D20" s="25">
        <f t="shared" si="0"/>
        <v>12120</v>
      </c>
      <c r="E20" s="22">
        <v>0</v>
      </c>
      <c r="F20" s="25">
        <f>E20+Сентябрь!F20</f>
        <v>3830.4</v>
      </c>
      <c r="G20" s="3">
        <f t="shared" si="2"/>
        <v>8289.6</v>
      </c>
      <c r="H20" s="25"/>
      <c r="I20" s="25"/>
      <c r="J20" s="2"/>
      <c r="K20" s="25">
        <f t="shared" si="1"/>
        <v>0</v>
      </c>
    </row>
    <row r="21" spans="1:11">
      <c r="A21" s="25">
        <v>11</v>
      </c>
      <c r="B21" s="2" t="s">
        <v>19</v>
      </c>
      <c r="C21" s="25">
        <v>365</v>
      </c>
      <c r="D21" s="25">
        <f t="shared" si="0"/>
        <v>8760</v>
      </c>
      <c r="E21" s="22">
        <v>0</v>
      </c>
      <c r="F21" s="25">
        <f>E21+Сентябрь!F21</f>
        <v>266</v>
      </c>
      <c r="G21" s="3">
        <f t="shared" si="2"/>
        <v>8494</v>
      </c>
      <c r="H21" s="25"/>
      <c r="I21" s="25"/>
      <c r="J21" s="2"/>
      <c r="K21" s="25">
        <f t="shared" si="1"/>
        <v>0</v>
      </c>
    </row>
    <row r="22" spans="1:11">
      <c r="A22" s="25">
        <v>12</v>
      </c>
      <c r="B22" s="2" t="s">
        <v>20</v>
      </c>
      <c r="C22" s="25">
        <v>462</v>
      </c>
      <c r="D22" s="25">
        <f t="shared" si="0"/>
        <v>11088</v>
      </c>
      <c r="E22" s="22">
        <v>0</v>
      </c>
      <c r="F22" s="25">
        <f>E22+Сентябрь!F22</f>
        <v>3192</v>
      </c>
      <c r="G22" s="3"/>
      <c r="H22" s="25">
        <v>924</v>
      </c>
      <c r="I22" s="25"/>
      <c r="J22" s="2"/>
      <c r="K22" s="25">
        <f t="shared" si="1"/>
        <v>0</v>
      </c>
    </row>
    <row r="23" spans="1:11">
      <c r="A23" s="25">
        <v>13</v>
      </c>
      <c r="B23" s="2" t="s">
        <v>21</v>
      </c>
      <c r="C23" s="25">
        <v>368</v>
      </c>
      <c r="D23" s="25">
        <f t="shared" si="0"/>
        <v>8832</v>
      </c>
      <c r="E23" s="22">
        <v>0</v>
      </c>
      <c r="F23" s="25">
        <f>E23+Сентябрь!F23</f>
        <v>4058.67</v>
      </c>
      <c r="G23" s="3">
        <f t="shared" si="2"/>
        <v>4773.33</v>
      </c>
      <c r="H23" s="25"/>
      <c r="I23" s="25"/>
      <c r="J23" s="2"/>
      <c r="K23" s="25">
        <f t="shared" si="1"/>
        <v>0</v>
      </c>
    </row>
    <row r="24" spans="1:11">
      <c r="A24" s="25">
        <v>14</v>
      </c>
      <c r="B24" s="2" t="s">
        <v>22</v>
      </c>
      <c r="C24" s="25">
        <v>470</v>
      </c>
      <c r="D24" s="25">
        <f t="shared" si="0"/>
        <v>11280</v>
      </c>
      <c r="E24" s="22">
        <v>0</v>
      </c>
      <c r="F24" s="25">
        <f>E24+Сентябрь!F24</f>
        <v>2394</v>
      </c>
      <c r="G24" s="3">
        <f t="shared" si="2"/>
        <v>8886</v>
      </c>
      <c r="H24" s="25"/>
      <c r="I24" s="25"/>
      <c r="J24" s="2"/>
      <c r="K24" s="25">
        <f t="shared" si="1"/>
        <v>0</v>
      </c>
    </row>
    <row r="25" spans="1:11">
      <c r="A25" s="25">
        <v>15</v>
      </c>
      <c r="B25" s="2" t="s">
        <v>23</v>
      </c>
      <c r="C25" s="25">
        <v>364</v>
      </c>
      <c r="D25" s="25">
        <f t="shared" si="0"/>
        <v>8736</v>
      </c>
      <c r="E25" s="22">
        <v>0</v>
      </c>
      <c r="F25" s="25">
        <f>E25+Сентябрь!F25</f>
        <v>0</v>
      </c>
      <c r="G25" s="3">
        <f t="shared" si="2"/>
        <v>8736</v>
      </c>
      <c r="H25" s="25"/>
      <c r="I25" s="25"/>
      <c r="J25" s="2"/>
      <c r="K25" s="25">
        <f t="shared" si="1"/>
        <v>0</v>
      </c>
    </row>
    <row r="26" spans="1:11">
      <c r="A26" s="25">
        <v>16</v>
      </c>
      <c r="B26" s="2" t="s">
        <v>24</v>
      </c>
      <c r="C26" s="25">
        <v>458</v>
      </c>
      <c r="D26" s="25">
        <f t="shared" si="0"/>
        <v>10992</v>
      </c>
      <c r="E26" s="22">
        <v>0</v>
      </c>
      <c r="F26" s="25">
        <f>E26+Сентябрь!F26</f>
        <v>3575.04</v>
      </c>
      <c r="G26" s="3">
        <f t="shared" si="2"/>
        <v>7416.96</v>
      </c>
      <c r="H26" s="25"/>
      <c r="I26" s="25"/>
      <c r="J26" s="25"/>
      <c r="K26" s="25">
        <f t="shared" si="1"/>
        <v>0</v>
      </c>
    </row>
    <row r="27" spans="1:11">
      <c r="A27" s="25">
        <v>17</v>
      </c>
      <c r="B27" s="2" t="s">
        <v>25</v>
      </c>
      <c r="C27" s="25">
        <v>362</v>
      </c>
      <c r="D27" s="25">
        <f t="shared" si="0"/>
        <v>8688</v>
      </c>
      <c r="E27" s="22">
        <v>0</v>
      </c>
      <c r="F27" s="25">
        <f>E27+Сентябрь!F27</f>
        <v>0</v>
      </c>
      <c r="G27" s="3">
        <f t="shared" si="2"/>
        <v>8688</v>
      </c>
      <c r="H27" s="25"/>
      <c r="I27" s="25"/>
      <c r="J27" s="25"/>
      <c r="K27" s="25">
        <f t="shared" si="1"/>
        <v>0</v>
      </c>
    </row>
    <row r="28" spans="1:11">
      <c r="A28" s="25">
        <v>18</v>
      </c>
      <c r="B28" s="2" t="s">
        <v>26</v>
      </c>
      <c r="C28" s="25">
        <v>470</v>
      </c>
      <c r="D28" s="25">
        <f t="shared" si="0"/>
        <v>11280</v>
      </c>
      <c r="E28" s="22">
        <v>0</v>
      </c>
      <c r="F28" s="25">
        <f>E28+Сентябрь!F28</f>
        <v>5604</v>
      </c>
      <c r="G28" s="3">
        <f t="shared" si="2"/>
        <v>5676</v>
      </c>
      <c r="H28" s="25"/>
      <c r="I28" s="25"/>
      <c r="J28" s="25"/>
      <c r="K28" s="25">
        <f t="shared" si="1"/>
        <v>0</v>
      </c>
    </row>
    <row r="29" spans="1:11">
      <c r="A29" s="25">
        <v>19</v>
      </c>
      <c r="B29" s="2" t="s">
        <v>27</v>
      </c>
      <c r="C29" s="25">
        <v>360</v>
      </c>
      <c r="D29" s="25">
        <f t="shared" si="0"/>
        <v>8640</v>
      </c>
      <c r="E29" s="22">
        <v>0</v>
      </c>
      <c r="F29" s="25">
        <f>E29+Сентябрь!F29</f>
        <v>0</v>
      </c>
      <c r="G29" s="3">
        <f t="shared" si="2"/>
        <v>8640</v>
      </c>
      <c r="H29" s="25"/>
      <c r="I29" s="25"/>
      <c r="J29" s="25"/>
      <c r="K29" s="25">
        <f t="shared" si="1"/>
        <v>0</v>
      </c>
    </row>
    <row r="30" spans="1:11">
      <c r="A30" s="25">
        <v>20</v>
      </c>
      <c r="B30" s="2" t="s">
        <v>28</v>
      </c>
      <c r="C30" s="25">
        <v>465</v>
      </c>
      <c r="D30" s="25">
        <f t="shared" si="0"/>
        <v>11160</v>
      </c>
      <c r="E30" s="22">
        <v>0</v>
      </c>
      <c r="F30" s="25">
        <f>E30+Сентябрь!F30</f>
        <v>6798</v>
      </c>
      <c r="G30" s="3">
        <f t="shared" si="2"/>
        <v>4362</v>
      </c>
      <c r="H30" s="25"/>
      <c r="I30" s="25"/>
      <c r="J30" s="25"/>
      <c r="K30" s="25">
        <f t="shared" si="1"/>
        <v>0</v>
      </c>
    </row>
    <row r="31" spans="1:11">
      <c r="A31" s="25">
        <v>21</v>
      </c>
      <c r="B31" s="2" t="s">
        <v>29</v>
      </c>
      <c r="C31" s="25">
        <v>352</v>
      </c>
      <c r="D31" s="25">
        <f t="shared" si="0"/>
        <v>8448</v>
      </c>
      <c r="E31" s="22">
        <v>0</v>
      </c>
      <c r="F31" s="25">
        <f>E31+Сентябрь!F31</f>
        <v>6471.75</v>
      </c>
      <c r="G31" s="3">
        <f t="shared" si="2"/>
        <v>1976.25</v>
      </c>
      <c r="H31" s="25"/>
      <c r="I31" s="25"/>
      <c r="J31" s="25"/>
      <c r="K31" s="25">
        <f t="shared" si="1"/>
        <v>0</v>
      </c>
    </row>
    <row r="32" spans="1:11">
      <c r="A32" s="25">
        <v>22</v>
      </c>
      <c r="B32" s="2" t="s">
        <v>30</v>
      </c>
      <c r="C32" s="25">
        <v>502</v>
      </c>
      <c r="D32" s="25">
        <f t="shared" si="0"/>
        <v>12048</v>
      </c>
      <c r="E32" s="22">
        <v>0</v>
      </c>
      <c r="F32" s="25">
        <f>E32+Сентябрь!F32</f>
        <v>6822.9</v>
      </c>
      <c r="G32" s="3">
        <f t="shared" si="2"/>
        <v>5225.1000000000004</v>
      </c>
      <c r="H32" s="25"/>
      <c r="I32" s="25"/>
      <c r="J32" s="25"/>
      <c r="K32" s="25">
        <f t="shared" si="1"/>
        <v>0</v>
      </c>
    </row>
    <row r="33" spans="1:11">
      <c r="A33" s="25">
        <v>23</v>
      </c>
      <c r="B33" s="2" t="s">
        <v>31</v>
      </c>
      <c r="C33" s="25">
        <v>350</v>
      </c>
      <c r="D33" s="25">
        <f t="shared" si="0"/>
        <v>8400</v>
      </c>
      <c r="E33" s="22">
        <v>0</v>
      </c>
      <c r="F33" s="25">
        <f>E33+Сентябрь!F33</f>
        <v>10248.4</v>
      </c>
      <c r="G33" s="3">
        <f t="shared" si="2"/>
        <v>-1848.3999999999996</v>
      </c>
      <c r="H33" s="25"/>
      <c r="I33" s="25"/>
      <c r="J33" s="25"/>
      <c r="K33" s="25">
        <f t="shared" si="1"/>
        <v>0</v>
      </c>
    </row>
    <row r="34" spans="1:11">
      <c r="A34" s="25">
        <v>24</v>
      </c>
      <c r="B34" s="2" t="s">
        <v>52</v>
      </c>
      <c r="C34" s="25">
        <v>498</v>
      </c>
      <c r="D34" s="25">
        <f t="shared" si="0"/>
        <v>11952</v>
      </c>
      <c r="E34" s="22">
        <v>0</v>
      </c>
      <c r="F34" s="25">
        <f>E34+Сентябрь!F34</f>
        <v>6320.16</v>
      </c>
      <c r="G34" s="3">
        <f t="shared" si="2"/>
        <v>5631.84</v>
      </c>
      <c r="H34" s="25"/>
      <c r="I34" s="25"/>
      <c r="J34" s="25"/>
      <c r="K34" s="25">
        <f t="shared" si="1"/>
        <v>0</v>
      </c>
    </row>
    <row r="35" spans="1:11">
      <c r="A35" s="25">
        <v>25</v>
      </c>
      <c r="B35" s="2" t="s">
        <v>32</v>
      </c>
      <c r="C35" s="25">
        <v>356</v>
      </c>
      <c r="D35" s="25">
        <f t="shared" si="0"/>
        <v>8544</v>
      </c>
      <c r="E35" s="22">
        <v>0</v>
      </c>
      <c r="F35" s="25">
        <f>E35+Сентябрь!F35</f>
        <v>0</v>
      </c>
      <c r="G35" s="3"/>
      <c r="H35" s="25">
        <v>712</v>
      </c>
      <c r="I35" s="25"/>
      <c r="J35" s="25"/>
      <c r="K35" s="25">
        <f t="shared" si="1"/>
        <v>0</v>
      </c>
    </row>
    <row r="36" spans="1:11">
      <c r="A36" s="25">
        <v>26</v>
      </c>
      <c r="B36" s="2" t="s">
        <v>33</v>
      </c>
      <c r="C36" s="25">
        <v>503</v>
      </c>
      <c r="D36" s="25">
        <f t="shared" si="0"/>
        <v>12072</v>
      </c>
      <c r="E36" s="22">
        <v>0</v>
      </c>
      <c r="F36" s="25">
        <f>E36+Сентябрь!F36</f>
        <v>1409.8</v>
      </c>
      <c r="G36" s="3">
        <f t="shared" ref="G36:G42" si="3">D36-F36</f>
        <v>10662.2</v>
      </c>
      <c r="H36" s="25"/>
      <c r="I36" s="25"/>
      <c r="J36" s="25"/>
      <c r="K36" s="25">
        <f t="shared" si="1"/>
        <v>0</v>
      </c>
    </row>
    <row r="37" spans="1:11">
      <c r="A37" s="25">
        <v>27</v>
      </c>
      <c r="B37" s="2" t="s">
        <v>34</v>
      </c>
      <c r="C37" s="25">
        <v>340</v>
      </c>
      <c r="D37" s="25">
        <f t="shared" si="0"/>
        <v>8160</v>
      </c>
      <c r="E37" s="22">
        <v>0</v>
      </c>
      <c r="F37" s="25">
        <f>E37+Сентябрь!F37</f>
        <v>6080.7</v>
      </c>
      <c r="G37" s="3">
        <f t="shared" si="3"/>
        <v>2079.3000000000002</v>
      </c>
      <c r="H37" s="25"/>
      <c r="I37" s="25"/>
      <c r="J37" s="25"/>
      <c r="K37" s="25">
        <f t="shared" si="1"/>
        <v>0</v>
      </c>
    </row>
    <row r="38" spans="1:11">
      <c r="A38" s="25">
        <v>28</v>
      </c>
      <c r="B38" s="2" t="s">
        <v>35</v>
      </c>
      <c r="C38" s="25">
        <v>496</v>
      </c>
      <c r="D38" s="25">
        <f t="shared" si="0"/>
        <v>11904</v>
      </c>
      <c r="E38" s="22">
        <v>0</v>
      </c>
      <c r="F38" s="25">
        <f>E38+Сентябрь!F38</f>
        <v>6846.9</v>
      </c>
      <c r="G38" s="3">
        <f t="shared" si="3"/>
        <v>5057.1000000000004</v>
      </c>
      <c r="H38" s="25"/>
      <c r="I38" s="25"/>
      <c r="J38" s="25"/>
      <c r="K38" s="25">
        <f t="shared" si="1"/>
        <v>0</v>
      </c>
    </row>
    <row r="39" spans="1:11">
      <c r="A39" s="25">
        <v>29</v>
      </c>
      <c r="B39" s="2" t="s">
        <v>36</v>
      </c>
      <c r="C39" s="25">
        <v>343</v>
      </c>
      <c r="D39" s="25">
        <f t="shared" si="0"/>
        <v>8232</v>
      </c>
      <c r="E39" s="22">
        <v>0</v>
      </c>
      <c r="F39" s="25">
        <f>E39+Сентябрь!F39</f>
        <v>3990</v>
      </c>
      <c r="G39" s="3">
        <f t="shared" si="3"/>
        <v>4242</v>
      </c>
      <c r="H39" s="25"/>
      <c r="I39" s="25"/>
      <c r="J39" s="25"/>
      <c r="K39" s="25">
        <f t="shared" si="1"/>
        <v>0</v>
      </c>
    </row>
    <row r="40" spans="1:11">
      <c r="A40" s="25">
        <v>30</v>
      </c>
      <c r="B40" s="2" t="s">
        <v>37</v>
      </c>
      <c r="C40" s="25">
        <v>496</v>
      </c>
      <c r="D40" s="25">
        <f t="shared" si="0"/>
        <v>11904</v>
      </c>
      <c r="E40" s="22">
        <v>0</v>
      </c>
      <c r="F40" s="25">
        <f>E40+Сентябрь!F40</f>
        <v>5430.14</v>
      </c>
      <c r="G40" s="3">
        <f t="shared" si="3"/>
        <v>6473.86</v>
      </c>
      <c r="H40" s="25"/>
      <c r="I40" s="25"/>
      <c r="J40" s="25"/>
      <c r="K40" s="25">
        <f t="shared" si="1"/>
        <v>0</v>
      </c>
    </row>
    <row r="41" spans="1:11">
      <c r="A41" s="25">
        <v>31</v>
      </c>
      <c r="B41" s="2" t="s">
        <v>38</v>
      </c>
      <c r="C41" s="25">
        <v>450</v>
      </c>
      <c r="D41" s="25">
        <f t="shared" si="0"/>
        <v>10800</v>
      </c>
      <c r="E41" s="22">
        <v>0</v>
      </c>
      <c r="F41" s="25">
        <f>E41+Сентябрь!F41</f>
        <v>10526.1</v>
      </c>
      <c r="G41" s="3">
        <f t="shared" si="3"/>
        <v>273.89999999999964</v>
      </c>
      <c r="H41" s="25"/>
      <c r="I41" s="25"/>
      <c r="J41" s="25"/>
      <c r="K41" s="25">
        <f t="shared" si="1"/>
        <v>0</v>
      </c>
    </row>
    <row r="42" spans="1:11">
      <c r="A42" s="25">
        <v>32</v>
      </c>
      <c r="B42" s="2" t="s">
        <v>39</v>
      </c>
      <c r="C42" s="25">
        <v>503</v>
      </c>
      <c r="D42" s="25">
        <f t="shared" si="0"/>
        <v>12072</v>
      </c>
      <c r="E42" s="22">
        <v>0</v>
      </c>
      <c r="F42" s="25">
        <f>E42+Сентябрь!F42</f>
        <v>1862</v>
      </c>
      <c r="G42" s="3">
        <f t="shared" si="3"/>
        <v>10210</v>
      </c>
      <c r="H42" s="25"/>
      <c r="I42" s="25"/>
      <c r="J42" s="25"/>
      <c r="K42" s="25">
        <f t="shared" si="1"/>
        <v>0</v>
      </c>
    </row>
    <row r="43" spans="1:11">
      <c r="A43" s="25">
        <v>33</v>
      </c>
      <c r="B43" s="2" t="s">
        <v>40</v>
      </c>
      <c r="C43" s="25">
        <v>448</v>
      </c>
      <c r="D43" s="25">
        <f t="shared" si="0"/>
        <v>10752</v>
      </c>
      <c r="E43" s="22">
        <v>0</v>
      </c>
      <c r="F43" s="25">
        <f>E43+Сентябрь!F43</f>
        <v>3285.1</v>
      </c>
      <c r="G43" s="3"/>
      <c r="H43" s="25">
        <v>896</v>
      </c>
      <c r="I43" s="25"/>
      <c r="J43" s="25"/>
      <c r="K43" s="25">
        <f t="shared" si="1"/>
        <v>0</v>
      </c>
    </row>
    <row r="44" spans="1:11">
      <c r="A44" s="25">
        <v>34</v>
      </c>
      <c r="B44" s="2" t="s">
        <v>41</v>
      </c>
      <c r="C44" s="25">
        <v>496</v>
      </c>
      <c r="D44" s="25">
        <f t="shared" si="0"/>
        <v>11904</v>
      </c>
      <c r="E44" s="22">
        <v>0</v>
      </c>
      <c r="F44" s="25">
        <f>E44+Сентябрь!F44</f>
        <v>0</v>
      </c>
      <c r="G44" s="3"/>
      <c r="H44" s="25">
        <v>14</v>
      </c>
      <c r="I44" s="25"/>
      <c r="J44" s="25"/>
      <c r="K44" s="25">
        <f t="shared" si="1"/>
        <v>0</v>
      </c>
    </row>
    <row r="45" spans="1:11">
      <c r="A45" s="25">
        <v>35</v>
      </c>
      <c r="B45" s="2" t="s">
        <v>42</v>
      </c>
      <c r="C45" s="25">
        <v>450</v>
      </c>
      <c r="D45" s="25">
        <f t="shared" si="0"/>
        <v>10800</v>
      </c>
      <c r="E45" s="22">
        <v>0</v>
      </c>
      <c r="F45" s="25">
        <f>E45+Сентябрь!F45</f>
        <v>0</v>
      </c>
      <c r="G45" s="3"/>
      <c r="H45" s="25">
        <v>700</v>
      </c>
      <c r="I45" s="25"/>
      <c r="J45" s="25"/>
      <c r="K45" s="25">
        <f t="shared" si="1"/>
        <v>0</v>
      </c>
    </row>
    <row r="46" spans="1:11">
      <c r="A46" s="25">
        <v>36</v>
      </c>
      <c r="B46" s="2" t="s">
        <v>64</v>
      </c>
      <c r="C46" s="25">
        <v>501</v>
      </c>
      <c r="D46" s="25">
        <f t="shared" si="0"/>
        <v>12024</v>
      </c>
      <c r="E46" s="22">
        <v>0</v>
      </c>
      <c r="F46" s="25">
        <f>E46+Сентябрь!F46</f>
        <v>0</v>
      </c>
      <c r="G46" s="3">
        <f>D46-F46</f>
        <v>12024</v>
      </c>
      <c r="H46" s="25"/>
      <c r="I46" s="25"/>
      <c r="J46" s="25"/>
      <c r="K46" s="25">
        <f t="shared" si="1"/>
        <v>0</v>
      </c>
    </row>
    <row r="47" spans="1:11">
      <c r="A47" s="25">
        <v>37</v>
      </c>
      <c r="B47" s="2" t="s">
        <v>53</v>
      </c>
      <c r="C47" s="25">
        <v>447</v>
      </c>
      <c r="D47" s="25">
        <f t="shared" si="0"/>
        <v>10728</v>
      </c>
      <c r="E47" s="22">
        <v>0</v>
      </c>
      <c r="F47" s="25">
        <f>E47+Сентябрь!F47</f>
        <v>5288.08</v>
      </c>
      <c r="G47" s="3">
        <f>D47-F47</f>
        <v>5439.92</v>
      </c>
      <c r="H47" s="25"/>
      <c r="I47" s="25"/>
      <c r="J47" s="25"/>
      <c r="K47" s="25">
        <f t="shared" si="1"/>
        <v>0</v>
      </c>
    </row>
    <row r="48" spans="1:11">
      <c r="A48" s="25">
        <v>38</v>
      </c>
      <c r="B48" s="2" t="s">
        <v>43</v>
      </c>
      <c r="C48" s="25">
        <v>500</v>
      </c>
      <c r="D48" s="25">
        <f t="shared" si="0"/>
        <v>12000</v>
      </c>
      <c r="E48" s="22">
        <v>0</v>
      </c>
      <c r="F48" s="25">
        <f>E48+Сентябрь!F48</f>
        <v>3128.1</v>
      </c>
      <c r="G48" s="3">
        <f>D48-F48</f>
        <v>8871.9</v>
      </c>
      <c r="H48" s="25"/>
      <c r="I48" s="25"/>
      <c r="J48" s="25"/>
      <c r="K48" s="25">
        <f t="shared" si="1"/>
        <v>0</v>
      </c>
    </row>
    <row r="49" spans="1:11">
      <c r="A49" s="25">
        <v>39</v>
      </c>
      <c r="B49" s="2" t="s">
        <v>44</v>
      </c>
      <c r="C49" s="25">
        <v>451</v>
      </c>
      <c r="D49" s="25">
        <f t="shared" si="0"/>
        <v>10824</v>
      </c>
      <c r="E49" s="22">
        <v>0</v>
      </c>
      <c r="F49" s="25">
        <f>E49+Сентябрь!F49</f>
        <v>3048</v>
      </c>
      <c r="G49" s="3">
        <f>D49-F49</f>
        <v>7776</v>
      </c>
      <c r="H49" s="25"/>
      <c r="I49" s="25"/>
      <c r="J49" s="25"/>
      <c r="K49" s="25">
        <f t="shared" si="1"/>
        <v>0</v>
      </c>
    </row>
    <row r="50" spans="1:11">
      <c r="A50" s="25">
        <v>40</v>
      </c>
      <c r="B50" s="2" t="s">
        <v>45</v>
      </c>
      <c r="C50" s="25">
        <v>492</v>
      </c>
      <c r="D50" s="25">
        <f t="shared" si="0"/>
        <v>11808</v>
      </c>
      <c r="E50" s="22">
        <v>0</v>
      </c>
      <c r="F50" s="25">
        <f>E50+Сентябрь!F50</f>
        <v>3990</v>
      </c>
      <c r="G50" s="3">
        <f>D50-F50</f>
        <v>7818</v>
      </c>
      <c r="H50" s="25"/>
      <c r="I50" s="25"/>
      <c r="J50" s="25"/>
      <c r="K50" s="25">
        <f t="shared" si="1"/>
        <v>0</v>
      </c>
    </row>
    <row r="51" spans="1:11">
      <c r="A51" s="2" t="s">
        <v>46</v>
      </c>
      <c r="B51" s="2"/>
      <c r="C51" s="25">
        <f>SUM(C11:C50)</f>
        <v>18482</v>
      </c>
      <c r="D51" s="25">
        <f>SUM(D11:D50)</f>
        <v>443568</v>
      </c>
      <c r="E51" s="25">
        <f>SUM(E11:E50)</f>
        <v>0</v>
      </c>
      <c r="F51" s="25">
        <f>E51+Сентябрь!F51</f>
        <v>3144.15</v>
      </c>
      <c r="G51" s="3">
        <f>SUM(G11:G50)</f>
        <v>237358.96</v>
      </c>
      <c r="H51" s="25">
        <f>SUM(H11:H50)</f>
        <v>3787.27</v>
      </c>
      <c r="I51" s="25">
        <f>SUM(I11:I50)</f>
        <v>0</v>
      </c>
      <c r="J51" s="25">
        <f>SUM(J11:J50)</f>
        <v>0</v>
      </c>
      <c r="K51" s="25">
        <f>SUM(K11:K50)</f>
        <v>0</v>
      </c>
    </row>
    <row r="52" spans="1:11" ht="24.75">
      <c r="A52" s="2"/>
      <c r="B52" s="1" t="s">
        <v>65</v>
      </c>
      <c r="C52" s="33"/>
      <c r="D52" s="33"/>
      <c r="E52" s="33"/>
      <c r="F52" s="33">
        <f>E52+Сентябрь!F52</f>
        <v>266</v>
      </c>
      <c r="G52" s="3"/>
      <c r="H52" s="25"/>
      <c r="I52" s="25"/>
      <c r="J52" s="25"/>
      <c r="K52" s="25"/>
    </row>
    <row r="53" spans="1:11" ht="24.75">
      <c r="A53" s="2"/>
      <c r="B53" s="1" t="s">
        <v>66</v>
      </c>
      <c r="C53" s="33"/>
      <c r="D53" s="33"/>
      <c r="E53" s="33"/>
      <c r="F53" s="33">
        <f>E53+Сентябрь!F53</f>
        <v>0</v>
      </c>
      <c r="G53" s="3"/>
      <c r="H53" s="25"/>
      <c r="I53" s="25"/>
      <c r="J53" s="25"/>
      <c r="K53" s="25"/>
    </row>
    <row r="54" spans="1:11">
      <c r="A54" s="2" t="s">
        <v>47</v>
      </c>
      <c r="B54" s="2"/>
      <c r="C54" s="25"/>
      <c r="D54" s="25"/>
      <c r="E54" s="25"/>
      <c r="F54" s="25">
        <f>F51+F52-F53</f>
        <v>3410.15</v>
      </c>
      <c r="G54" s="3"/>
      <c r="H54" s="25"/>
      <c r="I54" s="25"/>
      <c r="J54" s="25"/>
      <c r="K54" s="25"/>
    </row>
    <row r="55" spans="1:11">
      <c r="A55" s="34"/>
      <c r="B55" s="34"/>
      <c r="C55" s="35"/>
      <c r="D55" s="35"/>
      <c r="E55" s="35"/>
      <c r="F55" s="35"/>
      <c r="G55" s="36"/>
      <c r="H55" s="35"/>
      <c r="I55" s="35"/>
      <c r="J55" s="35"/>
      <c r="K55" s="35"/>
    </row>
    <row r="56" spans="1:11">
      <c r="A56" t="s">
        <v>69</v>
      </c>
    </row>
    <row r="58" spans="1:11">
      <c r="B58" t="s">
        <v>54</v>
      </c>
      <c r="F58" t="s">
        <v>55</v>
      </c>
    </row>
  </sheetData>
  <mergeCells count="13">
    <mergeCell ref="I8:I9"/>
    <mergeCell ref="J8:J9"/>
    <mergeCell ref="K8:K9"/>
    <mergeCell ref="A3:K3"/>
    <mergeCell ref="A4:K4"/>
    <mergeCell ref="A5:K5"/>
    <mergeCell ref="A7:A9"/>
    <mergeCell ref="B7:B9"/>
    <mergeCell ref="C7:H7"/>
    <mergeCell ref="I7:K7"/>
    <mergeCell ref="C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opLeftCell="A19" workbookViewId="0">
      <selection activeCell="A55" sqref="A55:XFD55"/>
    </sheetView>
  </sheetViews>
  <sheetFormatPr defaultRowHeight="15"/>
  <cols>
    <col min="1" max="1" width="6.42578125" customWidth="1"/>
    <col min="2" max="2" width="14.42578125" customWidth="1"/>
    <col min="3" max="3" width="9.5703125" customWidth="1"/>
    <col min="4" max="5" width="10.42578125" customWidth="1"/>
    <col min="6" max="7" width="9.5703125" customWidth="1"/>
    <col min="8" max="8" width="9.140625" customWidth="1"/>
    <col min="9" max="9" width="9.42578125" customWidth="1"/>
    <col min="10" max="10" width="10.42578125" customWidth="1"/>
  </cols>
  <sheetData>
    <row r="1" spans="1:11">
      <c r="A1" t="s">
        <v>49</v>
      </c>
    </row>
    <row r="2" spans="1:11">
      <c r="A2" t="s">
        <v>50</v>
      </c>
    </row>
    <row r="3" spans="1:1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>
      <c r="A4" s="50" t="s">
        <v>51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>
      <c r="A5" s="50" t="s">
        <v>81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.25" customHeight="1"/>
    <row r="7" spans="1:11" ht="15" customHeight="1">
      <c r="A7" s="55" t="s">
        <v>1</v>
      </c>
      <c r="B7" s="56" t="s">
        <v>2</v>
      </c>
      <c r="C7" s="57" t="s">
        <v>67</v>
      </c>
      <c r="D7" s="57"/>
      <c r="E7" s="57"/>
      <c r="F7" s="57"/>
      <c r="G7" s="57"/>
      <c r="H7" s="57"/>
      <c r="I7" s="56" t="s">
        <v>3</v>
      </c>
      <c r="J7" s="56"/>
      <c r="K7" s="56"/>
    </row>
    <row r="8" spans="1:11" ht="17.25" customHeight="1">
      <c r="A8" s="55"/>
      <c r="B8" s="56"/>
      <c r="C8" s="46" t="s">
        <v>61</v>
      </c>
      <c r="D8" s="47"/>
      <c r="E8" s="48" t="s">
        <v>62</v>
      </c>
      <c r="F8" s="49"/>
      <c r="G8" s="48" t="s">
        <v>84</v>
      </c>
      <c r="H8" s="49"/>
      <c r="I8" s="43" t="s">
        <v>4</v>
      </c>
      <c r="J8" s="43" t="s">
        <v>5</v>
      </c>
      <c r="K8" s="43" t="s">
        <v>6</v>
      </c>
    </row>
    <row r="9" spans="1:11" ht="36" customHeight="1">
      <c r="A9" s="55"/>
      <c r="B9" s="56"/>
      <c r="C9" s="29" t="s">
        <v>70</v>
      </c>
      <c r="D9" s="29" t="s">
        <v>8</v>
      </c>
      <c r="E9" s="28" t="s">
        <v>71</v>
      </c>
      <c r="F9" s="28" t="s">
        <v>8</v>
      </c>
      <c r="G9" s="26" t="s">
        <v>58</v>
      </c>
      <c r="H9" s="4" t="s">
        <v>59</v>
      </c>
      <c r="I9" s="45"/>
      <c r="J9" s="45"/>
      <c r="K9" s="45"/>
    </row>
    <row r="10" spans="1:11" ht="11.25" customHeight="1">
      <c r="A10" s="27">
        <v>1</v>
      </c>
      <c r="B10" s="27">
        <v>2</v>
      </c>
      <c r="C10" s="27">
        <v>3</v>
      </c>
      <c r="D10" s="33" t="s">
        <v>105</v>
      </c>
      <c r="E10" s="27">
        <v>5</v>
      </c>
      <c r="F10" s="27">
        <v>6</v>
      </c>
      <c r="G10" s="27" t="s">
        <v>56</v>
      </c>
      <c r="H10" s="27" t="s">
        <v>68</v>
      </c>
      <c r="I10" s="27">
        <v>9</v>
      </c>
      <c r="J10" s="27">
        <v>10</v>
      </c>
      <c r="K10" s="27">
        <v>11</v>
      </c>
    </row>
    <row r="11" spans="1:11">
      <c r="A11" s="27">
        <v>1</v>
      </c>
      <c r="B11" s="2" t="s">
        <v>9</v>
      </c>
      <c r="C11" s="27">
        <v>646</v>
      </c>
      <c r="D11" s="27">
        <f>C11*25</f>
        <v>16150</v>
      </c>
      <c r="E11" s="22">
        <v>0</v>
      </c>
      <c r="F11" s="27">
        <f>E11+Октябрь!F11</f>
        <v>3724</v>
      </c>
      <c r="G11" s="3"/>
      <c r="H11" s="27">
        <v>40.270000000000003</v>
      </c>
      <c r="I11" s="27"/>
      <c r="J11" s="2"/>
      <c r="K11" s="27">
        <v>0</v>
      </c>
    </row>
    <row r="12" spans="1:11">
      <c r="A12" s="27">
        <v>2</v>
      </c>
      <c r="B12" s="2" t="s">
        <v>10</v>
      </c>
      <c r="C12" s="27">
        <v>510</v>
      </c>
      <c r="D12" s="30">
        <f t="shared" ref="D12:D50" si="0">C12*25</f>
        <v>12750</v>
      </c>
      <c r="E12" s="22">
        <v>0</v>
      </c>
      <c r="F12" s="30">
        <f>E12+Октябрь!F12</f>
        <v>3120.15</v>
      </c>
      <c r="G12" s="3">
        <f>D12-F12</f>
        <v>9629.85</v>
      </c>
      <c r="H12" s="27"/>
      <c r="I12" s="27"/>
      <c r="J12" s="2"/>
      <c r="K12" s="27">
        <f t="shared" ref="K12:K50" si="1">I12-J12</f>
        <v>0</v>
      </c>
    </row>
    <row r="13" spans="1:11">
      <c r="A13" s="27">
        <v>3</v>
      </c>
      <c r="B13" s="2" t="s">
        <v>11</v>
      </c>
      <c r="C13" s="27">
        <v>550</v>
      </c>
      <c r="D13" s="30">
        <f t="shared" si="0"/>
        <v>13750</v>
      </c>
      <c r="E13" s="22">
        <v>0</v>
      </c>
      <c r="F13" s="30">
        <f>E13+Октябрь!F13</f>
        <v>3990</v>
      </c>
      <c r="G13" s="3">
        <f t="shared" ref="G13:G14" si="2">D13-F13</f>
        <v>9760</v>
      </c>
      <c r="H13" s="27"/>
      <c r="I13" s="27"/>
      <c r="J13" s="2"/>
      <c r="K13" s="27">
        <f t="shared" si="1"/>
        <v>0</v>
      </c>
    </row>
    <row r="14" spans="1:11">
      <c r="A14" s="27">
        <v>4</v>
      </c>
      <c r="B14" s="2" t="s">
        <v>12</v>
      </c>
      <c r="C14" s="27">
        <v>501</v>
      </c>
      <c r="D14" s="30">
        <f t="shared" si="0"/>
        <v>12525</v>
      </c>
      <c r="E14" s="22">
        <v>0</v>
      </c>
      <c r="F14" s="30">
        <f>E14+Октябрь!F14</f>
        <v>3822.45</v>
      </c>
      <c r="G14" s="3">
        <f t="shared" si="2"/>
        <v>8702.5499999999993</v>
      </c>
      <c r="H14" s="27"/>
      <c r="I14" s="27"/>
      <c r="J14" s="2"/>
      <c r="K14" s="27">
        <f t="shared" si="1"/>
        <v>0</v>
      </c>
    </row>
    <row r="15" spans="1:11">
      <c r="A15" s="27">
        <v>5</v>
      </c>
      <c r="B15" s="2" t="s">
        <v>13</v>
      </c>
      <c r="C15" s="27">
        <v>546</v>
      </c>
      <c r="D15" s="30">
        <f t="shared" si="0"/>
        <v>13650</v>
      </c>
      <c r="E15" s="22">
        <v>0</v>
      </c>
      <c r="F15" s="30">
        <f>E15+Октябрь!F15</f>
        <v>0</v>
      </c>
      <c r="G15" s="3">
        <f t="shared" ref="G15:G34" si="3">D15-F15</f>
        <v>13650</v>
      </c>
      <c r="H15" s="27"/>
      <c r="I15" s="27"/>
      <c r="J15" s="2"/>
      <c r="K15" s="27">
        <f t="shared" si="1"/>
        <v>0</v>
      </c>
    </row>
    <row r="16" spans="1:11">
      <c r="A16" s="27">
        <v>6</v>
      </c>
      <c r="B16" s="2" t="s">
        <v>14</v>
      </c>
      <c r="C16" s="27">
        <v>507</v>
      </c>
      <c r="D16" s="30">
        <f t="shared" si="0"/>
        <v>12675</v>
      </c>
      <c r="E16" s="22">
        <v>0</v>
      </c>
      <c r="F16" s="30">
        <f>E16+Октябрь!F16</f>
        <v>0</v>
      </c>
      <c r="G16" s="3">
        <f t="shared" si="3"/>
        <v>12675</v>
      </c>
      <c r="H16" s="27"/>
      <c r="I16" s="27"/>
      <c r="J16" s="2"/>
      <c r="K16" s="27">
        <f t="shared" si="1"/>
        <v>0</v>
      </c>
    </row>
    <row r="17" spans="1:11">
      <c r="A17" s="27">
        <v>7</v>
      </c>
      <c r="B17" s="2" t="s">
        <v>15</v>
      </c>
      <c r="C17" s="27">
        <v>544</v>
      </c>
      <c r="D17" s="30">
        <f t="shared" si="0"/>
        <v>13600</v>
      </c>
      <c r="E17" s="22">
        <v>0</v>
      </c>
      <c r="F17" s="30">
        <f>E17+Октябрь!F17</f>
        <v>3814.5</v>
      </c>
      <c r="G17" s="3">
        <f t="shared" si="3"/>
        <v>9785.5</v>
      </c>
      <c r="H17" s="27"/>
      <c r="I17" s="27"/>
      <c r="J17" s="2"/>
      <c r="K17" s="27">
        <f t="shared" si="1"/>
        <v>0</v>
      </c>
    </row>
    <row r="18" spans="1:11">
      <c r="A18" s="27">
        <v>8</v>
      </c>
      <c r="B18" s="2" t="s">
        <v>16</v>
      </c>
      <c r="C18" s="27">
        <v>505</v>
      </c>
      <c r="D18" s="30">
        <f t="shared" si="0"/>
        <v>12625</v>
      </c>
      <c r="E18" s="22">
        <v>0</v>
      </c>
      <c r="F18" s="30">
        <f>E18+Октябрь!F18</f>
        <v>1045.4000000000001</v>
      </c>
      <c r="G18" s="3">
        <f t="shared" si="3"/>
        <v>11579.6</v>
      </c>
      <c r="H18" s="27"/>
      <c r="I18" s="27"/>
      <c r="J18" s="2"/>
      <c r="K18" s="27">
        <f t="shared" si="1"/>
        <v>0</v>
      </c>
    </row>
    <row r="19" spans="1:11">
      <c r="A19" s="27">
        <v>9</v>
      </c>
      <c r="B19" s="2" t="s">
        <v>17</v>
      </c>
      <c r="C19" s="27">
        <v>550</v>
      </c>
      <c r="D19" s="30">
        <f t="shared" si="0"/>
        <v>13750</v>
      </c>
      <c r="E19" s="22">
        <v>0</v>
      </c>
      <c r="F19" s="30">
        <f>E19+Октябрь!F19</f>
        <v>5633.85</v>
      </c>
      <c r="G19" s="3">
        <f t="shared" si="3"/>
        <v>8116.15</v>
      </c>
      <c r="H19" s="27"/>
      <c r="I19" s="27"/>
      <c r="J19" s="2"/>
      <c r="K19" s="27">
        <f t="shared" si="1"/>
        <v>0</v>
      </c>
    </row>
    <row r="20" spans="1:11">
      <c r="A20" s="27">
        <v>10</v>
      </c>
      <c r="B20" s="2" t="s">
        <v>18</v>
      </c>
      <c r="C20" s="27">
        <v>505</v>
      </c>
      <c r="D20" s="30">
        <f t="shared" si="0"/>
        <v>12625</v>
      </c>
      <c r="E20" s="22">
        <v>0</v>
      </c>
      <c r="F20" s="30">
        <f>E20+Октябрь!F20</f>
        <v>3830.4</v>
      </c>
      <c r="G20" s="3">
        <f t="shared" si="3"/>
        <v>8794.6</v>
      </c>
      <c r="H20" s="27"/>
      <c r="I20" s="27"/>
      <c r="J20" s="2"/>
      <c r="K20" s="27">
        <f t="shared" si="1"/>
        <v>0</v>
      </c>
    </row>
    <row r="21" spans="1:11">
      <c r="A21" s="27">
        <v>11</v>
      </c>
      <c r="B21" s="2" t="s">
        <v>19</v>
      </c>
      <c r="C21" s="27">
        <v>365</v>
      </c>
      <c r="D21" s="30">
        <f t="shared" si="0"/>
        <v>9125</v>
      </c>
      <c r="E21" s="22">
        <v>0</v>
      </c>
      <c r="F21" s="30">
        <f>E21+Октябрь!F21</f>
        <v>266</v>
      </c>
      <c r="G21" s="3">
        <f t="shared" si="3"/>
        <v>8859</v>
      </c>
      <c r="H21" s="27"/>
      <c r="I21" s="27"/>
      <c r="J21" s="2"/>
      <c r="K21" s="27">
        <f t="shared" si="1"/>
        <v>0</v>
      </c>
    </row>
    <row r="22" spans="1:11">
      <c r="A22" s="27">
        <v>12</v>
      </c>
      <c r="B22" s="2" t="s">
        <v>20</v>
      </c>
      <c r="C22" s="27">
        <v>462</v>
      </c>
      <c r="D22" s="30">
        <f t="shared" si="0"/>
        <v>11550</v>
      </c>
      <c r="E22" s="22">
        <v>0</v>
      </c>
      <c r="F22" s="30">
        <f>E22+Октябрь!F22</f>
        <v>3192</v>
      </c>
      <c r="G22" s="3"/>
      <c r="H22" s="27">
        <v>462</v>
      </c>
      <c r="I22" s="27"/>
      <c r="J22" s="2"/>
      <c r="K22" s="27">
        <f t="shared" si="1"/>
        <v>0</v>
      </c>
    </row>
    <row r="23" spans="1:11">
      <c r="A23" s="27">
        <v>13</v>
      </c>
      <c r="B23" s="2" t="s">
        <v>21</v>
      </c>
      <c r="C23" s="27">
        <v>368</v>
      </c>
      <c r="D23" s="30">
        <f t="shared" si="0"/>
        <v>9200</v>
      </c>
      <c r="E23" s="22">
        <v>0</v>
      </c>
      <c r="F23" s="30">
        <f>E23+Октябрь!F23</f>
        <v>4058.67</v>
      </c>
      <c r="G23" s="3">
        <f t="shared" si="3"/>
        <v>5141.33</v>
      </c>
      <c r="H23" s="27"/>
      <c r="I23" s="27"/>
      <c r="J23" s="2"/>
      <c r="K23" s="27">
        <f t="shared" si="1"/>
        <v>0</v>
      </c>
    </row>
    <row r="24" spans="1:11">
      <c r="A24" s="27">
        <v>14</v>
      </c>
      <c r="B24" s="2" t="s">
        <v>22</v>
      </c>
      <c r="C24" s="27">
        <v>470</v>
      </c>
      <c r="D24" s="30">
        <f t="shared" si="0"/>
        <v>11750</v>
      </c>
      <c r="E24" s="22">
        <v>0</v>
      </c>
      <c r="F24" s="30">
        <f>E24+Октябрь!F24</f>
        <v>2394</v>
      </c>
      <c r="G24" s="3">
        <f t="shared" si="3"/>
        <v>9356</v>
      </c>
      <c r="H24" s="27"/>
      <c r="I24" s="27"/>
      <c r="J24" s="2"/>
      <c r="K24" s="27">
        <f t="shared" si="1"/>
        <v>0</v>
      </c>
    </row>
    <row r="25" spans="1:11">
      <c r="A25" s="27">
        <v>15</v>
      </c>
      <c r="B25" s="2" t="s">
        <v>23</v>
      </c>
      <c r="C25" s="27">
        <v>364</v>
      </c>
      <c r="D25" s="30">
        <f t="shared" si="0"/>
        <v>9100</v>
      </c>
      <c r="E25" s="22">
        <v>0</v>
      </c>
      <c r="F25" s="30">
        <f>E25+Октябрь!F25</f>
        <v>0</v>
      </c>
      <c r="G25" s="3">
        <f t="shared" si="3"/>
        <v>9100</v>
      </c>
      <c r="H25" s="27"/>
      <c r="I25" s="27"/>
      <c r="J25" s="2"/>
      <c r="K25" s="27">
        <f t="shared" si="1"/>
        <v>0</v>
      </c>
    </row>
    <row r="26" spans="1:11">
      <c r="A26" s="27">
        <v>16</v>
      </c>
      <c r="B26" s="2" t="s">
        <v>24</v>
      </c>
      <c r="C26" s="27">
        <v>458</v>
      </c>
      <c r="D26" s="30">
        <f t="shared" si="0"/>
        <v>11450</v>
      </c>
      <c r="E26" s="22">
        <v>0</v>
      </c>
      <c r="F26" s="30">
        <f>E26+Октябрь!F26</f>
        <v>3575.04</v>
      </c>
      <c r="G26" s="3">
        <f t="shared" si="3"/>
        <v>7874.96</v>
      </c>
      <c r="H26" s="27"/>
      <c r="I26" s="27"/>
      <c r="J26" s="27"/>
      <c r="K26" s="27">
        <f t="shared" si="1"/>
        <v>0</v>
      </c>
    </row>
    <row r="27" spans="1:11">
      <c r="A27" s="27">
        <v>17</v>
      </c>
      <c r="B27" s="2" t="s">
        <v>25</v>
      </c>
      <c r="C27" s="27">
        <v>362</v>
      </c>
      <c r="D27" s="30">
        <f t="shared" si="0"/>
        <v>9050</v>
      </c>
      <c r="E27" s="22">
        <v>0</v>
      </c>
      <c r="F27" s="30">
        <f>E27+Октябрь!F27</f>
        <v>0</v>
      </c>
      <c r="G27" s="3">
        <f t="shared" si="3"/>
        <v>9050</v>
      </c>
      <c r="H27" s="27"/>
      <c r="I27" s="27"/>
      <c r="J27" s="27"/>
      <c r="K27" s="27">
        <f t="shared" si="1"/>
        <v>0</v>
      </c>
    </row>
    <row r="28" spans="1:11">
      <c r="A28" s="27">
        <v>18</v>
      </c>
      <c r="B28" s="2" t="s">
        <v>26</v>
      </c>
      <c r="C28" s="27">
        <v>470</v>
      </c>
      <c r="D28" s="30">
        <f t="shared" si="0"/>
        <v>11750</v>
      </c>
      <c r="E28" s="22">
        <v>0</v>
      </c>
      <c r="F28" s="30">
        <f>E28+Октябрь!F28</f>
        <v>5604</v>
      </c>
      <c r="G28" s="3">
        <f t="shared" si="3"/>
        <v>6146</v>
      </c>
      <c r="H28" s="27"/>
      <c r="I28" s="27"/>
      <c r="J28" s="27"/>
      <c r="K28" s="27">
        <f t="shared" si="1"/>
        <v>0</v>
      </c>
    </row>
    <row r="29" spans="1:11">
      <c r="A29" s="27">
        <v>19</v>
      </c>
      <c r="B29" s="2" t="s">
        <v>27</v>
      </c>
      <c r="C29" s="27">
        <v>360</v>
      </c>
      <c r="D29" s="30">
        <f t="shared" si="0"/>
        <v>9000</v>
      </c>
      <c r="E29" s="22">
        <v>0</v>
      </c>
      <c r="F29" s="30">
        <f>E29+Октябрь!F29</f>
        <v>0</v>
      </c>
      <c r="G29" s="3">
        <f t="shared" si="3"/>
        <v>9000</v>
      </c>
      <c r="H29" s="27"/>
      <c r="I29" s="27"/>
      <c r="J29" s="27"/>
      <c r="K29" s="27">
        <f t="shared" si="1"/>
        <v>0</v>
      </c>
    </row>
    <row r="30" spans="1:11">
      <c r="A30" s="27">
        <v>20</v>
      </c>
      <c r="B30" s="2" t="s">
        <v>28</v>
      </c>
      <c r="C30" s="27">
        <v>465</v>
      </c>
      <c r="D30" s="30">
        <f t="shared" si="0"/>
        <v>11625</v>
      </c>
      <c r="E30" s="22">
        <v>0</v>
      </c>
      <c r="F30" s="30">
        <f>E30+Октябрь!F30</f>
        <v>6798</v>
      </c>
      <c r="G30" s="3">
        <f t="shared" si="3"/>
        <v>4827</v>
      </c>
      <c r="H30" s="27"/>
      <c r="I30" s="27"/>
      <c r="J30" s="27"/>
      <c r="K30" s="27">
        <f t="shared" si="1"/>
        <v>0</v>
      </c>
    </row>
    <row r="31" spans="1:11">
      <c r="A31" s="27">
        <v>21</v>
      </c>
      <c r="B31" s="2" t="s">
        <v>29</v>
      </c>
      <c r="C31" s="27">
        <v>352</v>
      </c>
      <c r="D31" s="30">
        <f t="shared" si="0"/>
        <v>8800</v>
      </c>
      <c r="E31" s="22">
        <v>0</v>
      </c>
      <c r="F31" s="30">
        <f>E31+Октябрь!F31</f>
        <v>6471.75</v>
      </c>
      <c r="G31" s="3">
        <f t="shared" si="3"/>
        <v>2328.25</v>
      </c>
      <c r="H31" s="27"/>
      <c r="I31" s="27"/>
      <c r="J31" s="27"/>
      <c r="K31" s="27">
        <f t="shared" si="1"/>
        <v>0</v>
      </c>
    </row>
    <row r="32" spans="1:11">
      <c r="A32" s="27">
        <v>22</v>
      </c>
      <c r="B32" s="2" t="s">
        <v>30</v>
      </c>
      <c r="C32" s="27">
        <v>502</v>
      </c>
      <c r="D32" s="30">
        <f t="shared" si="0"/>
        <v>12550</v>
      </c>
      <c r="E32" s="22">
        <v>0</v>
      </c>
      <c r="F32" s="30">
        <f>E32+Октябрь!F32</f>
        <v>6822.9</v>
      </c>
      <c r="G32" s="3">
        <f t="shared" si="3"/>
        <v>5727.1</v>
      </c>
      <c r="H32" s="27"/>
      <c r="I32" s="27"/>
      <c r="J32" s="27"/>
      <c r="K32" s="27">
        <f t="shared" si="1"/>
        <v>0</v>
      </c>
    </row>
    <row r="33" spans="1:11">
      <c r="A33" s="27">
        <v>23</v>
      </c>
      <c r="B33" s="2" t="s">
        <v>31</v>
      </c>
      <c r="C33" s="27">
        <v>350</v>
      </c>
      <c r="D33" s="30">
        <f t="shared" si="0"/>
        <v>8750</v>
      </c>
      <c r="E33" s="22">
        <v>0</v>
      </c>
      <c r="F33" s="30">
        <f>E33+Октябрь!F33</f>
        <v>10248.4</v>
      </c>
      <c r="G33" s="3">
        <f t="shared" si="3"/>
        <v>-1498.3999999999996</v>
      </c>
      <c r="H33" s="27"/>
      <c r="I33" s="27"/>
      <c r="J33" s="27"/>
      <c r="K33" s="27">
        <f t="shared" si="1"/>
        <v>0</v>
      </c>
    </row>
    <row r="34" spans="1:11">
      <c r="A34" s="27">
        <v>24</v>
      </c>
      <c r="B34" s="2" t="s">
        <v>52</v>
      </c>
      <c r="C34" s="27">
        <v>498</v>
      </c>
      <c r="D34" s="30">
        <f t="shared" si="0"/>
        <v>12450</v>
      </c>
      <c r="E34" s="22">
        <v>0</v>
      </c>
      <c r="F34" s="30">
        <f>E34+Октябрь!F34</f>
        <v>6320.16</v>
      </c>
      <c r="G34" s="3">
        <f t="shared" si="3"/>
        <v>6129.84</v>
      </c>
      <c r="H34" s="27"/>
      <c r="I34" s="27"/>
      <c r="J34" s="27"/>
      <c r="K34" s="27">
        <f t="shared" si="1"/>
        <v>0</v>
      </c>
    </row>
    <row r="35" spans="1:11">
      <c r="A35" s="27">
        <v>25</v>
      </c>
      <c r="B35" s="2" t="s">
        <v>32</v>
      </c>
      <c r="C35" s="27">
        <v>356</v>
      </c>
      <c r="D35" s="30">
        <f t="shared" si="0"/>
        <v>8900</v>
      </c>
      <c r="E35" s="22">
        <v>0</v>
      </c>
      <c r="F35" s="30">
        <f>E35+Октябрь!F35</f>
        <v>0</v>
      </c>
      <c r="G35" s="3"/>
      <c r="H35" s="27">
        <v>4628</v>
      </c>
      <c r="I35" s="27"/>
      <c r="J35" s="27"/>
      <c r="K35" s="27">
        <f t="shared" si="1"/>
        <v>0</v>
      </c>
    </row>
    <row r="36" spans="1:11">
      <c r="A36" s="27">
        <v>26</v>
      </c>
      <c r="B36" s="2" t="s">
        <v>33</v>
      </c>
      <c r="C36" s="27">
        <v>503</v>
      </c>
      <c r="D36" s="30">
        <f t="shared" si="0"/>
        <v>12575</v>
      </c>
      <c r="E36" s="22">
        <v>0</v>
      </c>
      <c r="F36" s="30">
        <f>E36+Октябрь!F36</f>
        <v>1409.8</v>
      </c>
      <c r="G36" s="3">
        <f t="shared" ref="G36:G42" si="4">D36-F36</f>
        <v>11165.2</v>
      </c>
      <c r="H36" s="27"/>
      <c r="I36" s="27"/>
      <c r="J36" s="27"/>
      <c r="K36" s="27">
        <f t="shared" si="1"/>
        <v>0</v>
      </c>
    </row>
    <row r="37" spans="1:11">
      <c r="A37" s="27">
        <v>27</v>
      </c>
      <c r="B37" s="2" t="s">
        <v>34</v>
      </c>
      <c r="C37" s="27">
        <v>340</v>
      </c>
      <c r="D37" s="30">
        <f t="shared" si="0"/>
        <v>8500</v>
      </c>
      <c r="E37" s="22">
        <v>0</v>
      </c>
      <c r="F37" s="30">
        <f>E37+Октябрь!F37</f>
        <v>6080.7</v>
      </c>
      <c r="G37" s="3">
        <f t="shared" si="4"/>
        <v>2419.3000000000002</v>
      </c>
      <c r="H37" s="27"/>
      <c r="I37" s="27"/>
      <c r="J37" s="27"/>
      <c r="K37" s="27">
        <f t="shared" si="1"/>
        <v>0</v>
      </c>
    </row>
    <row r="38" spans="1:11">
      <c r="A38" s="27">
        <v>28</v>
      </c>
      <c r="B38" s="2" t="s">
        <v>35</v>
      </c>
      <c r="C38" s="27">
        <v>496</v>
      </c>
      <c r="D38" s="30">
        <f t="shared" si="0"/>
        <v>12400</v>
      </c>
      <c r="E38" s="22">
        <v>0</v>
      </c>
      <c r="F38" s="30">
        <f>E38+Октябрь!F38</f>
        <v>6846.9</v>
      </c>
      <c r="G38" s="3">
        <f t="shared" si="4"/>
        <v>5553.1</v>
      </c>
      <c r="H38" s="27"/>
      <c r="I38" s="27"/>
      <c r="J38" s="27"/>
      <c r="K38" s="27">
        <f t="shared" si="1"/>
        <v>0</v>
      </c>
    </row>
    <row r="39" spans="1:11">
      <c r="A39" s="27">
        <v>29</v>
      </c>
      <c r="B39" s="2" t="s">
        <v>36</v>
      </c>
      <c r="C39" s="27">
        <v>343</v>
      </c>
      <c r="D39" s="30">
        <f t="shared" si="0"/>
        <v>8575</v>
      </c>
      <c r="E39" s="22">
        <v>0</v>
      </c>
      <c r="F39" s="30">
        <f>E39+Октябрь!F39</f>
        <v>3990</v>
      </c>
      <c r="G39" s="3">
        <f t="shared" si="4"/>
        <v>4585</v>
      </c>
      <c r="H39" s="27"/>
      <c r="I39" s="27"/>
      <c r="J39" s="27"/>
      <c r="K39" s="27">
        <f t="shared" si="1"/>
        <v>0</v>
      </c>
    </row>
    <row r="40" spans="1:11">
      <c r="A40" s="27">
        <v>30</v>
      </c>
      <c r="B40" s="2" t="s">
        <v>37</v>
      </c>
      <c r="C40" s="27">
        <v>496</v>
      </c>
      <c r="D40" s="30">
        <f t="shared" si="0"/>
        <v>12400</v>
      </c>
      <c r="E40" s="22">
        <v>0</v>
      </c>
      <c r="F40" s="30">
        <f>E40+Октябрь!F40</f>
        <v>5430.14</v>
      </c>
      <c r="G40" s="3">
        <f t="shared" si="4"/>
        <v>6969.86</v>
      </c>
      <c r="H40" s="27"/>
      <c r="I40" s="27"/>
      <c r="J40" s="27"/>
      <c r="K40" s="27">
        <f t="shared" si="1"/>
        <v>0</v>
      </c>
    </row>
    <row r="41" spans="1:11">
      <c r="A41" s="27">
        <v>31</v>
      </c>
      <c r="B41" s="2" t="s">
        <v>38</v>
      </c>
      <c r="C41" s="27">
        <v>450</v>
      </c>
      <c r="D41" s="30">
        <f t="shared" si="0"/>
        <v>11250</v>
      </c>
      <c r="E41" s="22">
        <v>0</v>
      </c>
      <c r="F41" s="30">
        <f>E41+Октябрь!F41</f>
        <v>10526.1</v>
      </c>
      <c r="G41" s="3">
        <f t="shared" si="4"/>
        <v>723.89999999999964</v>
      </c>
      <c r="H41" s="27"/>
      <c r="I41" s="27"/>
      <c r="J41" s="27"/>
      <c r="K41" s="27">
        <f t="shared" si="1"/>
        <v>0</v>
      </c>
    </row>
    <row r="42" spans="1:11">
      <c r="A42" s="27">
        <v>32</v>
      </c>
      <c r="B42" s="2" t="s">
        <v>39</v>
      </c>
      <c r="C42" s="27">
        <v>503</v>
      </c>
      <c r="D42" s="30">
        <f t="shared" si="0"/>
        <v>12575</v>
      </c>
      <c r="E42" s="22">
        <v>0</v>
      </c>
      <c r="F42" s="30">
        <f>E42+Октябрь!F42</f>
        <v>1862</v>
      </c>
      <c r="G42" s="3">
        <f t="shared" si="4"/>
        <v>10713</v>
      </c>
      <c r="H42" s="27"/>
      <c r="I42" s="27"/>
      <c r="J42" s="27"/>
      <c r="K42" s="27">
        <f t="shared" si="1"/>
        <v>0</v>
      </c>
    </row>
    <row r="43" spans="1:11">
      <c r="A43" s="27">
        <v>33</v>
      </c>
      <c r="B43" s="2" t="s">
        <v>40</v>
      </c>
      <c r="C43" s="27">
        <v>448</v>
      </c>
      <c r="D43" s="30">
        <f t="shared" si="0"/>
        <v>11200</v>
      </c>
      <c r="E43" s="22">
        <v>0</v>
      </c>
      <c r="F43" s="30">
        <f>E43+Октябрь!F43</f>
        <v>3285.1</v>
      </c>
      <c r="G43" s="3"/>
      <c r="H43" s="27">
        <v>448</v>
      </c>
      <c r="I43" s="27"/>
      <c r="J43" s="27"/>
      <c r="K43" s="27">
        <f t="shared" si="1"/>
        <v>0</v>
      </c>
    </row>
    <row r="44" spans="1:11">
      <c r="A44" s="27">
        <v>34</v>
      </c>
      <c r="B44" s="2" t="s">
        <v>41</v>
      </c>
      <c r="C44" s="27">
        <v>496</v>
      </c>
      <c r="D44" s="30">
        <f t="shared" si="0"/>
        <v>12400</v>
      </c>
      <c r="E44" s="22">
        <v>0</v>
      </c>
      <c r="F44" s="30">
        <f>E44+Октябрь!F44</f>
        <v>0</v>
      </c>
      <c r="G44" s="3"/>
      <c r="H44" s="27">
        <v>510</v>
      </c>
      <c r="I44" s="27"/>
      <c r="J44" s="27"/>
      <c r="K44" s="27">
        <f t="shared" si="1"/>
        <v>0</v>
      </c>
    </row>
    <row r="45" spans="1:11">
      <c r="A45" s="27">
        <v>35</v>
      </c>
      <c r="B45" s="2" t="s">
        <v>42</v>
      </c>
      <c r="C45" s="27">
        <v>450</v>
      </c>
      <c r="D45" s="30">
        <f t="shared" si="0"/>
        <v>11250</v>
      </c>
      <c r="E45" s="22">
        <v>0</v>
      </c>
      <c r="F45" s="30">
        <f>E45+Октябрь!F45</f>
        <v>0</v>
      </c>
      <c r="G45" s="3"/>
      <c r="H45" s="27">
        <v>250</v>
      </c>
      <c r="I45" s="27"/>
      <c r="J45" s="27"/>
      <c r="K45" s="27">
        <f t="shared" si="1"/>
        <v>0</v>
      </c>
    </row>
    <row r="46" spans="1:11">
      <c r="A46" s="27">
        <v>36</v>
      </c>
      <c r="B46" s="2" t="s">
        <v>64</v>
      </c>
      <c r="C46" s="27">
        <v>501</v>
      </c>
      <c r="D46" s="30">
        <f t="shared" si="0"/>
        <v>12525</v>
      </c>
      <c r="E46" s="22">
        <v>0</v>
      </c>
      <c r="F46" s="30">
        <f>E46+Октябрь!F46</f>
        <v>0</v>
      </c>
      <c r="G46" s="3">
        <f>D46-F46</f>
        <v>12525</v>
      </c>
      <c r="H46" s="27"/>
      <c r="I46" s="27"/>
      <c r="J46" s="27"/>
      <c r="K46" s="27">
        <f t="shared" si="1"/>
        <v>0</v>
      </c>
    </row>
    <row r="47" spans="1:11">
      <c r="A47" s="27">
        <v>37</v>
      </c>
      <c r="B47" s="2" t="s">
        <v>53</v>
      </c>
      <c r="C47" s="27">
        <v>447</v>
      </c>
      <c r="D47" s="30">
        <f t="shared" si="0"/>
        <v>11175</v>
      </c>
      <c r="E47" s="22">
        <v>0</v>
      </c>
      <c r="F47" s="30">
        <f>E47+Октябрь!F47</f>
        <v>5288.08</v>
      </c>
      <c r="G47" s="3">
        <f>D47-F47</f>
        <v>5886.92</v>
      </c>
      <c r="H47" s="27"/>
      <c r="I47" s="27"/>
      <c r="J47" s="27"/>
      <c r="K47" s="27">
        <f t="shared" si="1"/>
        <v>0</v>
      </c>
    </row>
    <row r="48" spans="1:11">
      <c r="A48" s="27">
        <v>38</v>
      </c>
      <c r="B48" s="2" t="s">
        <v>43</v>
      </c>
      <c r="C48" s="27">
        <v>500</v>
      </c>
      <c r="D48" s="30">
        <f t="shared" si="0"/>
        <v>12500</v>
      </c>
      <c r="E48" s="22">
        <v>0</v>
      </c>
      <c r="F48" s="30">
        <f>E48+Октябрь!F48</f>
        <v>3128.1</v>
      </c>
      <c r="G48" s="3">
        <f>D48-F48</f>
        <v>9371.9</v>
      </c>
      <c r="H48" s="27"/>
      <c r="I48" s="27"/>
      <c r="J48" s="27"/>
      <c r="K48" s="27">
        <f t="shared" si="1"/>
        <v>0</v>
      </c>
    </row>
    <row r="49" spans="1:11">
      <c r="A49" s="27">
        <v>39</v>
      </c>
      <c r="B49" s="2" t="s">
        <v>44</v>
      </c>
      <c r="C49" s="27">
        <v>451</v>
      </c>
      <c r="D49" s="30">
        <f t="shared" si="0"/>
        <v>11275</v>
      </c>
      <c r="E49" s="22">
        <v>0</v>
      </c>
      <c r="F49" s="30">
        <f>E49+Октябрь!F49</f>
        <v>3048</v>
      </c>
      <c r="G49" s="3">
        <f>D49-F49</f>
        <v>8227</v>
      </c>
      <c r="H49" s="27"/>
      <c r="I49" s="27"/>
      <c r="J49" s="27"/>
      <c r="K49" s="27">
        <f t="shared" si="1"/>
        <v>0</v>
      </c>
    </row>
    <row r="50" spans="1:11">
      <c r="A50" s="27">
        <v>40</v>
      </c>
      <c r="B50" s="2" t="s">
        <v>45</v>
      </c>
      <c r="C50" s="27">
        <v>492</v>
      </c>
      <c r="D50" s="30">
        <f t="shared" si="0"/>
        <v>12300</v>
      </c>
      <c r="E50" s="22">
        <v>0</v>
      </c>
      <c r="F50" s="30">
        <f>E50+Октябрь!F50</f>
        <v>3990</v>
      </c>
      <c r="G50" s="3"/>
      <c r="H50" s="27">
        <v>984</v>
      </c>
      <c r="I50" s="27"/>
      <c r="J50" s="27"/>
      <c r="K50" s="27">
        <f t="shared" si="1"/>
        <v>0</v>
      </c>
    </row>
    <row r="51" spans="1:11">
      <c r="A51" s="2" t="s">
        <v>46</v>
      </c>
      <c r="B51" s="2"/>
      <c r="C51" s="27">
        <f>SUM(C11:C50)</f>
        <v>18482</v>
      </c>
      <c r="D51" s="27">
        <f>SUM(D11:D50)</f>
        <v>462050</v>
      </c>
      <c r="E51" s="27">
        <f>SUM(E11:E50)</f>
        <v>0</v>
      </c>
      <c r="F51" s="27">
        <f>E51+Октябрь!F51</f>
        <v>3144.15</v>
      </c>
      <c r="G51" s="3">
        <f>SUM(G11:G50)</f>
        <v>252874.51</v>
      </c>
      <c r="H51" s="27">
        <f>SUM(H11:H50)</f>
        <v>7322.27</v>
      </c>
      <c r="I51" s="27">
        <f>SUM(I11:I50)</f>
        <v>0</v>
      </c>
      <c r="J51" s="27">
        <f>SUM(J11:J50)</f>
        <v>0</v>
      </c>
      <c r="K51" s="27">
        <f>SUM(K11:K50)</f>
        <v>0</v>
      </c>
    </row>
    <row r="52" spans="1:11" ht="24.75">
      <c r="A52" s="2"/>
      <c r="B52" s="1" t="s">
        <v>65</v>
      </c>
      <c r="C52" s="33"/>
      <c r="D52" s="33"/>
      <c r="E52" s="33"/>
      <c r="F52" s="33">
        <f>E52+Октябрь!F52</f>
        <v>266</v>
      </c>
      <c r="G52" s="3"/>
      <c r="H52" s="27"/>
      <c r="I52" s="27"/>
      <c r="J52" s="27"/>
      <c r="K52" s="27"/>
    </row>
    <row r="53" spans="1:11" ht="24.75">
      <c r="A53" s="2"/>
      <c r="B53" s="1" t="s">
        <v>66</v>
      </c>
      <c r="C53" s="33"/>
      <c r="D53" s="33"/>
      <c r="E53" s="33"/>
      <c r="F53" s="33">
        <f>E53+Октябрь!F53</f>
        <v>0</v>
      </c>
      <c r="G53" s="3"/>
      <c r="H53" s="27"/>
      <c r="I53" s="27"/>
      <c r="J53" s="27"/>
      <c r="K53" s="27"/>
    </row>
    <row r="54" spans="1:11">
      <c r="A54" s="2" t="s">
        <v>47</v>
      </c>
      <c r="B54" s="2"/>
      <c r="C54" s="27"/>
      <c r="D54" s="27"/>
      <c r="E54" s="27"/>
      <c r="F54" s="27">
        <f>F51+F52-F53</f>
        <v>3410.15</v>
      </c>
      <c r="G54" s="3"/>
      <c r="H54" s="27"/>
      <c r="I54" s="27"/>
      <c r="J54" s="27"/>
      <c r="K54" s="27"/>
    </row>
    <row r="55" spans="1:11">
      <c r="A55" s="34"/>
      <c r="B55" s="34"/>
      <c r="C55" s="35"/>
      <c r="D55" s="35"/>
      <c r="E55" s="35"/>
      <c r="F55" s="35"/>
      <c r="G55" s="36"/>
      <c r="H55" s="35"/>
      <c r="I55" s="35"/>
      <c r="J55" s="35"/>
      <c r="K55" s="35"/>
    </row>
    <row r="56" spans="1:11">
      <c r="A56" t="s">
        <v>69</v>
      </c>
    </row>
    <row r="58" spans="1:11">
      <c r="B58" t="s">
        <v>54</v>
      </c>
      <c r="F58" t="s">
        <v>55</v>
      </c>
    </row>
  </sheetData>
  <mergeCells count="13">
    <mergeCell ref="I8:I9"/>
    <mergeCell ref="J8:J9"/>
    <mergeCell ref="K8:K9"/>
    <mergeCell ref="A3:K3"/>
    <mergeCell ref="A4:K4"/>
    <mergeCell ref="A5:K5"/>
    <mergeCell ref="A7:A9"/>
    <mergeCell ref="B7:B9"/>
    <mergeCell ref="C7:H7"/>
    <mergeCell ref="I7:K7"/>
    <mergeCell ref="C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workbookViewId="0">
      <selection activeCell="B11" sqref="B11:B50"/>
    </sheetView>
  </sheetViews>
  <sheetFormatPr defaultRowHeight="15"/>
  <cols>
    <col min="1" max="1" width="6.42578125" customWidth="1"/>
    <col min="2" max="2" width="14.42578125" customWidth="1"/>
    <col min="3" max="3" width="9.5703125" customWidth="1"/>
    <col min="4" max="5" width="10.42578125" customWidth="1"/>
    <col min="6" max="7" width="9.5703125" customWidth="1"/>
    <col min="8" max="8" width="9.140625" customWidth="1"/>
    <col min="9" max="9" width="9.42578125" customWidth="1"/>
    <col min="10" max="10" width="10.42578125" customWidth="1"/>
  </cols>
  <sheetData>
    <row r="1" spans="1:11">
      <c r="A1" t="s">
        <v>49</v>
      </c>
    </row>
    <row r="2" spans="1:11">
      <c r="A2" t="s">
        <v>50</v>
      </c>
    </row>
    <row r="3" spans="1:1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>
      <c r="A4" s="50" t="s">
        <v>51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>
      <c r="A5" s="50" t="s">
        <v>82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.25" customHeight="1"/>
    <row r="7" spans="1:11" ht="15" customHeight="1">
      <c r="A7" s="40" t="s">
        <v>1</v>
      </c>
      <c r="B7" s="43" t="s">
        <v>2</v>
      </c>
      <c r="C7" s="51" t="s">
        <v>67</v>
      </c>
      <c r="D7" s="52"/>
      <c r="E7" s="52"/>
      <c r="F7" s="52"/>
      <c r="G7" s="52"/>
      <c r="H7" s="53"/>
      <c r="I7" s="48" t="s">
        <v>3</v>
      </c>
      <c r="J7" s="54"/>
      <c r="K7" s="49"/>
    </row>
    <row r="8" spans="1:11" ht="17.25" customHeight="1">
      <c r="A8" s="41"/>
      <c r="B8" s="44"/>
      <c r="C8" s="46" t="s">
        <v>61</v>
      </c>
      <c r="D8" s="47"/>
      <c r="E8" s="48" t="s">
        <v>62</v>
      </c>
      <c r="F8" s="49"/>
      <c r="G8" s="48" t="s">
        <v>83</v>
      </c>
      <c r="H8" s="49"/>
      <c r="I8" s="43" t="s">
        <v>4</v>
      </c>
      <c r="J8" s="43" t="s">
        <v>5</v>
      </c>
      <c r="K8" s="43" t="s">
        <v>6</v>
      </c>
    </row>
    <row r="9" spans="1:11" ht="36" customHeight="1">
      <c r="A9" s="42"/>
      <c r="B9" s="45"/>
      <c r="C9" s="32" t="s">
        <v>70</v>
      </c>
      <c r="D9" s="32" t="s">
        <v>8</v>
      </c>
      <c r="E9" s="31" t="s">
        <v>71</v>
      </c>
      <c r="F9" s="31" t="s">
        <v>8</v>
      </c>
      <c r="G9" s="31" t="s">
        <v>58</v>
      </c>
      <c r="H9" s="4" t="s">
        <v>59</v>
      </c>
      <c r="I9" s="45"/>
      <c r="J9" s="45"/>
      <c r="K9" s="45"/>
    </row>
    <row r="10" spans="1:11" ht="11.25" customHeight="1">
      <c r="A10" s="33">
        <v>1</v>
      </c>
      <c r="B10" s="33">
        <v>2</v>
      </c>
      <c r="C10" s="33">
        <v>3</v>
      </c>
      <c r="D10" s="33" t="s">
        <v>106</v>
      </c>
      <c r="E10" s="33">
        <v>5</v>
      </c>
      <c r="F10" s="33">
        <v>6</v>
      </c>
      <c r="G10" s="33" t="s">
        <v>56</v>
      </c>
      <c r="H10" s="33" t="s">
        <v>68</v>
      </c>
      <c r="I10" s="33">
        <v>9</v>
      </c>
      <c r="J10" s="33">
        <v>10</v>
      </c>
      <c r="K10" s="33">
        <v>11</v>
      </c>
    </row>
    <row r="11" spans="1:11">
      <c r="A11" s="33">
        <v>1</v>
      </c>
      <c r="B11" s="2" t="s">
        <v>9</v>
      </c>
      <c r="C11" s="33">
        <v>646</v>
      </c>
      <c r="D11" s="33">
        <f>C11*26</f>
        <v>16796</v>
      </c>
      <c r="E11" s="22">
        <v>0</v>
      </c>
      <c r="F11" s="33">
        <f>E11+Ноябрь!F11</f>
        <v>3724</v>
      </c>
      <c r="G11" s="3"/>
      <c r="H11" s="33">
        <v>40.270000000000003</v>
      </c>
      <c r="I11" s="33"/>
      <c r="J11" s="2"/>
      <c r="K11" s="33">
        <v>0</v>
      </c>
    </row>
    <row r="12" spans="1:11">
      <c r="A12" s="33">
        <v>2</v>
      </c>
      <c r="B12" s="2" t="s">
        <v>10</v>
      </c>
      <c r="C12" s="33">
        <v>510</v>
      </c>
      <c r="D12" s="33">
        <f t="shared" ref="D12:D50" si="0">C12*26</f>
        <v>13260</v>
      </c>
      <c r="E12" s="22">
        <v>0</v>
      </c>
      <c r="F12" s="33">
        <f>E12+Ноябрь!F12</f>
        <v>3120.15</v>
      </c>
      <c r="G12" s="33">
        <f>D12-F12</f>
        <v>10139.85</v>
      </c>
      <c r="H12" s="33"/>
      <c r="I12" s="33"/>
      <c r="J12" s="2"/>
      <c r="K12" s="33">
        <f t="shared" ref="K12:K50" si="1">I12-J12</f>
        <v>0</v>
      </c>
    </row>
    <row r="13" spans="1:11">
      <c r="A13" s="33">
        <v>3</v>
      </c>
      <c r="B13" s="2" t="s">
        <v>11</v>
      </c>
      <c r="C13" s="33">
        <v>550</v>
      </c>
      <c r="D13" s="33">
        <f t="shared" si="0"/>
        <v>14300</v>
      </c>
      <c r="E13" s="22">
        <v>0</v>
      </c>
      <c r="F13" s="33">
        <f>E13+Ноябрь!F13</f>
        <v>3990</v>
      </c>
      <c r="G13" s="33">
        <f>D13-F13</f>
        <v>10310</v>
      </c>
      <c r="H13" s="33"/>
      <c r="I13" s="33"/>
      <c r="J13" s="2"/>
      <c r="K13" s="33">
        <f t="shared" si="1"/>
        <v>0</v>
      </c>
    </row>
    <row r="14" spans="1:11">
      <c r="A14" s="33">
        <v>4</v>
      </c>
      <c r="B14" s="2" t="s">
        <v>12</v>
      </c>
      <c r="C14" s="33">
        <v>501</v>
      </c>
      <c r="D14" s="33">
        <f t="shared" si="0"/>
        <v>13026</v>
      </c>
      <c r="E14" s="22">
        <v>0</v>
      </c>
      <c r="F14" s="33">
        <f>E14+Ноябрь!F14</f>
        <v>3822.45</v>
      </c>
      <c r="G14" s="33">
        <f>D14-F14</f>
        <v>9203.5499999999993</v>
      </c>
      <c r="H14" s="33"/>
      <c r="I14" s="33"/>
      <c r="J14" s="2"/>
      <c r="K14" s="33">
        <f t="shared" si="1"/>
        <v>0</v>
      </c>
    </row>
    <row r="15" spans="1:11">
      <c r="A15" s="33">
        <v>5</v>
      </c>
      <c r="B15" s="2" t="s">
        <v>13</v>
      </c>
      <c r="C15" s="33">
        <v>546</v>
      </c>
      <c r="D15" s="33">
        <f t="shared" si="0"/>
        <v>14196</v>
      </c>
      <c r="E15" s="22">
        <v>0</v>
      </c>
      <c r="F15" s="33">
        <f>E15+Ноябрь!F15</f>
        <v>0</v>
      </c>
      <c r="G15" s="3">
        <f t="shared" ref="G15:G34" si="2">D15-F15</f>
        <v>14196</v>
      </c>
      <c r="H15" s="33"/>
      <c r="I15" s="33"/>
      <c r="J15" s="2"/>
      <c r="K15" s="33">
        <f t="shared" si="1"/>
        <v>0</v>
      </c>
    </row>
    <row r="16" spans="1:11">
      <c r="A16" s="33">
        <v>6</v>
      </c>
      <c r="B16" s="2" t="s">
        <v>14</v>
      </c>
      <c r="C16" s="33">
        <v>507</v>
      </c>
      <c r="D16" s="33">
        <f t="shared" si="0"/>
        <v>13182</v>
      </c>
      <c r="E16" s="22">
        <v>0</v>
      </c>
      <c r="F16" s="33">
        <f>E16+Ноябрь!F16</f>
        <v>0</v>
      </c>
      <c r="G16" s="3">
        <f t="shared" si="2"/>
        <v>13182</v>
      </c>
      <c r="H16" s="33"/>
      <c r="I16" s="33"/>
      <c r="J16" s="2"/>
      <c r="K16" s="33">
        <f t="shared" si="1"/>
        <v>0</v>
      </c>
    </row>
    <row r="17" spans="1:11">
      <c r="A17" s="33">
        <v>7</v>
      </c>
      <c r="B17" s="2" t="s">
        <v>15</v>
      </c>
      <c r="C17" s="33">
        <v>544</v>
      </c>
      <c r="D17" s="33">
        <f t="shared" si="0"/>
        <v>14144</v>
      </c>
      <c r="E17" s="22">
        <v>0</v>
      </c>
      <c r="F17" s="33">
        <f>E17+Ноябрь!F17</f>
        <v>3814.5</v>
      </c>
      <c r="G17" s="33">
        <f t="shared" si="2"/>
        <v>10329.5</v>
      </c>
      <c r="H17" s="33"/>
      <c r="I17" s="33"/>
      <c r="J17" s="2"/>
      <c r="K17" s="33">
        <f t="shared" si="1"/>
        <v>0</v>
      </c>
    </row>
    <row r="18" spans="1:11">
      <c r="A18" s="33">
        <v>8</v>
      </c>
      <c r="B18" s="2" t="s">
        <v>16</v>
      </c>
      <c r="C18" s="33">
        <v>505</v>
      </c>
      <c r="D18" s="33">
        <f t="shared" si="0"/>
        <v>13130</v>
      </c>
      <c r="E18" s="22">
        <v>0</v>
      </c>
      <c r="F18" s="33">
        <v>7070</v>
      </c>
      <c r="G18" s="33">
        <v>0</v>
      </c>
      <c r="H18" s="33"/>
      <c r="I18" s="33"/>
      <c r="J18" s="2"/>
      <c r="K18" s="33">
        <f t="shared" si="1"/>
        <v>0</v>
      </c>
    </row>
    <row r="19" spans="1:11">
      <c r="A19" s="33">
        <v>9</v>
      </c>
      <c r="B19" s="2" t="s">
        <v>17</v>
      </c>
      <c r="C19" s="33">
        <v>550</v>
      </c>
      <c r="D19" s="33">
        <f t="shared" si="0"/>
        <v>14300</v>
      </c>
      <c r="E19" s="22">
        <v>0</v>
      </c>
      <c r="F19" s="33">
        <f>E19+Ноябрь!F19</f>
        <v>5633.85</v>
      </c>
      <c r="G19" s="3">
        <f t="shared" si="2"/>
        <v>8666.15</v>
      </c>
      <c r="H19" s="33"/>
      <c r="I19" s="33"/>
      <c r="J19" s="2"/>
      <c r="K19" s="33">
        <f t="shared" si="1"/>
        <v>0</v>
      </c>
    </row>
    <row r="20" spans="1:11">
      <c r="A20" s="33">
        <v>10</v>
      </c>
      <c r="B20" s="2" t="s">
        <v>18</v>
      </c>
      <c r="C20" s="33">
        <v>505</v>
      </c>
      <c r="D20" s="33">
        <f t="shared" si="0"/>
        <v>13130</v>
      </c>
      <c r="E20" s="22">
        <v>0</v>
      </c>
      <c r="F20" s="33">
        <f>E20+Ноябрь!F20</f>
        <v>3830.4</v>
      </c>
      <c r="G20" s="3">
        <f t="shared" si="2"/>
        <v>9299.6</v>
      </c>
      <c r="H20" s="33"/>
      <c r="I20" s="33"/>
      <c r="J20" s="2"/>
      <c r="K20" s="33">
        <f t="shared" si="1"/>
        <v>0</v>
      </c>
    </row>
    <row r="21" spans="1:11">
      <c r="A21" s="33">
        <v>11</v>
      </c>
      <c r="B21" s="2" t="s">
        <v>19</v>
      </c>
      <c r="C21" s="33">
        <v>365</v>
      </c>
      <c r="D21" s="33">
        <f t="shared" si="0"/>
        <v>9490</v>
      </c>
      <c r="E21" s="22">
        <v>0</v>
      </c>
      <c r="F21" s="33">
        <f>E21+Ноябрь!F21</f>
        <v>266</v>
      </c>
      <c r="G21" s="33">
        <f t="shared" si="2"/>
        <v>9224</v>
      </c>
      <c r="H21" s="33"/>
      <c r="I21" s="33"/>
      <c r="J21" s="2"/>
      <c r="K21" s="33">
        <f t="shared" si="1"/>
        <v>0</v>
      </c>
    </row>
    <row r="22" spans="1:11">
      <c r="A22" s="33">
        <v>12</v>
      </c>
      <c r="B22" s="2" t="s">
        <v>20</v>
      </c>
      <c r="C22" s="33">
        <v>462</v>
      </c>
      <c r="D22" s="33">
        <f t="shared" si="0"/>
        <v>12012</v>
      </c>
      <c r="E22" s="22">
        <v>0</v>
      </c>
      <c r="F22" s="33">
        <f>E22+Ноябрь!F22</f>
        <v>3192</v>
      </c>
      <c r="G22" s="33">
        <f t="shared" si="2"/>
        <v>8820</v>
      </c>
      <c r="H22" s="33"/>
      <c r="I22" s="33"/>
      <c r="J22" s="2"/>
      <c r="K22" s="33">
        <f t="shared" si="1"/>
        <v>0</v>
      </c>
    </row>
    <row r="23" spans="1:11">
      <c r="A23" s="33">
        <v>13</v>
      </c>
      <c r="B23" s="2" t="s">
        <v>21</v>
      </c>
      <c r="C23" s="33">
        <v>368</v>
      </c>
      <c r="D23" s="33">
        <f t="shared" si="0"/>
        <v>9568</v>
      </c>
      <c r="E23" s="22">
        <v>0</v>
      </c>
      <c r="F23" s="33">
        <f>E23+Ноябрь!F23</f>
        <v>4058.67</v>
      </c>
      <c r="G23" s="33">
        <f t="shared" si="2"/>
        <v>5509.33</v>
      </c>
      <c r="H23" s="33"/>
      <c r="I23" s="33"/>
      <c r="J23" s="2"/>
      <c r="K23" s="33">
        <f t="shared" si="1"/>
        <v>0</v>
      </c>
    </row>
    <row r="24" spans="1:11">
      <c r="A24" s="33">
        <v>14</v>
      </c>
      <c r="B24" s="2" t="s">
        <v>22</v>
      </c>
      <c r="C24" s="33">
        <v>470</v>
      </c>
      <c r="D24" s="33">
        <f t="shared" si="0"/>
        <v>12220</v>
      </c>
      <c r="E24" s="22">
        <v>0</v>
      </c>
      <c r="F24" s="33">
        <f>E24+Ноябрь!F24</f>
        <v>2394</v>
      </c>
      <c r="G24" s="3">
        <f t="shared" si="2"/>
        <v>9826</v>
      </c>
      <c r="H24" s="33"/>
      <c r="I24" s="33"/>
      <c r="J24" s="2"/>
      <c r="K24" s="33">
        <f t="shared" si="1"/>
        <v>0</v>
      </c>
    </row>
    <row r="25" spans="1:11">
      <c r="A25" s="33">
        <v>15</v>
      </c>
      <c r="B25" s="2" t="s">
        <v>23</v>
      </c>
      <c r="C25" s="33">
        <v>364</v>
      </c>
      <c r="D25" s="33">
        <f t="shared" si="0"/>
        <v>9464</v>
      </c>
      <c r="E25" s="22">
        <v>0</v>
      </c>
      <c r="F25" s="33">
        <f>E25+Ноябрь!F25</f>
        <v>0</v>
      </c>
      <c r="G25" s="33">
        <f t="shared" si="2"/>
        <v>9464</v>
      </c>
      <c r="H25" s="33"/>
      <c r="I25" s="33"/>
      <c r="J25" s="2"/>
      <c r="K25" s="33">
        <f t="shared" si="1"/>
        <v>0</v>
      </c>
    </row>
    <row r="26" spans="1:11">
      <c r="A26" s="33">
        <v>16</v>
      </c>
      <c r="B26" s="2" t="s">
        <v>24</v>
      </c>
      <c r="C26" s="33">
        <v>458</v>
      </c>
      <c r="D26" s="33">
        <f t="shared" si="0"/>
        <v>11908</v>
      </c>
      <c r="E26" s="22">
        <v>0</v>
      </c>
      <c r="F26" s="33">
        <f>E26+Ноябрь!F26</f>
        <v>3575.04</v>
      </c>
      <c r="G26" s="3">
        <f t="shared" si="2"/>
        <v>8332.9599999999991</v>
      </c>
      <c r="H26" s="33"/>
      <c r="I26" s="33"/>
      <c r="J26" s="33"/>
      <c r="K26" s="33">
        <f t="shared" si="1"/>
        <v>0</v>
      </c>
    </row>
    <row r="27" spans="1:11">
      <c r="A27" s="33">
        <v>17</v>
      </c>
      <c r="B27" s="2" t="s">
        <v>25</v>
      </c>
      <c r="C27" s="33">
        <v>362</v>
      </c>
      <c r="D27" s="33">
        <f t="shared" si="0"/>
        <v>9412</v>
      </c>
      <c r="E27" s="22">
        <v>0</v>
      </c>
      <c r="F27" s="33">
        <f>E27+Ноябрь!F27</f>
        <v>0</v>
      </c>
      <c r="G27" s="33">
        <f t="shared" si="2"/>
        <v>9412</v>
      </c>
      <c r="H27" s="33"/>
      <c r="I27" s="33"/>
      <c r="J27" s="33"/>
      <c r="K27" s="33">
        <f t="shared" si="1"/>
        <v>0</v>
      </c>
    </row>
    <row r="28" spans="1:11">
      <c r="A28" s="33">
        <v>18</v>
      </c>
      <c r="B28" s="2" t="s">
        <v>26</v>
      </c>
      <c r="C28" s="33">
        <v>470</v>
      </c>
      <c r="D28" s="33">
        <f t="shared" si="0"/>
        <v>12220</v>
      </c>
      <c r="E28" s="22">
        <v>0</v>
      </c>
      <c r="F28" s="33">
        <f>E28+Ноябрь!F28</f>
        <v>5604</v>
      </c>
      <c r="G28" s="3">
        <f t="shared" si="2"/>
        <v>6616</v>
      </c>
      <c r="H28" s="33"/>
      <c r="I28" s="33"/>
      <c r="J28" s="33"/>
      <c r="K28" s="33">
        <f t="shared" si="1"/>
        <v>0</v>
      </c>
    </row>
    <row r="29" spans="1:11">
      <c r="A29" s="33">
        <v>19</v>
      </c>
      <c r="B29" s="2" t="s">
        <v>27</v>
      </c>
      <c r="C29" s="33">
        <v>360</v>
      </c>
      <c r="D29" s="33">
        <f t="shared" si="0"/>
        <v>9360</v>
      </c>
      <c r="E29" s="22">
        <v>0</v>
      </c>
      <c r="F29" s="33">
        <f>E29+Ноябрь!F29</f>
        <v>0</v>
      </c>
      <c r="G29" s="33">
        <f t="shared" si="2"/>
        <v>9360</v>
      </c>
      <c r="H29" s="33"/>
      <c r="I29" s="33"/>
      <c r="J29" s="33"/>
      <c r="K29" s="33">
        <f t="shared" si="1"/>
        <v>0</v>
      </c>
    </row>
    <row r="30" spans="1:11">
      <c r="A30" s="33">
        <v>20</v>
      </c>
      <c r="B30" s="2" t="s">
        <v>28</v>
      </c>
      <c r="C30" s="33">
        <v>465</v>
      </c>
      <c r="D30" s="33">
        <f t="shared" si="0"/>
        <v>12090</v>
      </c>
      <c r="E30" s="22">
        <v>0</v>
      </c>
      <c r="F30" s="33">
        <f>E30+Ноябрь!F30</f>
        <v>6798</v>
      </c>
      <c r="G30" s="3">
        <f t="shared" si="2"/>
        <v>5292</v>
      </c>
      <c r="H30" s="33"/>
      <c r="I30" s="33"/>
      <c r="J30" s="33"/>
      <c r="K30" s="33">
        <f t="shared" si="1"/>
        <v>0</v>
      </c>
    </row>
    <row r="31" spans="1:11">
      <c r="A31" s="33">
        <v>21</v>
      </c>
      <c r="B31" s="2" t="s">
        <v>29</v>
      </c>
      <c r="C31" s="33">
        <v>352</v>
      </c>
      <c r="D31" s="33">
        <f t="shared" si="0"/>
        <v>9152</v>
      </c>
      <c r="E31" s="22">
        <v>0</v>
      </c>
      <c r="F31" s="33">
        <f>E31+Ноябрь!F31</f>
        <v>6471.75</v>
      </c>
      <c r="G31" s="3">
        <f t="shared" si="2"/>
        <v>2680.25</v>
      </c>
      <c r="H31" s="33"/>
      <c r="I31" s="33"/>
      <c r="J31" s="33"/>
      <c r="K31" s="33">
        <f t="shared" si="1"/>
        <v>0</v>
      </c>
    </row>
    <row r="32" spans="1:11">
      <c r="A32" s="33">
        <v>22</v>
      </c>
      <c r="B32" s="2" t="s">
        <v>30</v>
      </c>
      <c r="C32" s="33">
        <v>502</v>
      </c>
      <c r="D32" s="33">
        <f t="shared" si="0"/>
        <v>13052</v>
      </c>
      <c r="E32" s="22">
        <v>0</v>
      </c>
      <c r="F32" s="33">
        <f>E32+Ноябрь!F32</f>
        <v>6822.9</v>
      </c>
      <c r="G32" s="3">
        <f t="shared" si="2"/>
        <v>6229.1</v>
      </c>
      <c r="H32" s="33"/>
      <c r="I32" s="33"/>
      <c r="J32" s="33"/>
      <c r="K32" s="33">
        <f t="shared" si="1"/>
        <v>0</v>
      </c>
    </row>
    <row r="33" spans="1:11">
      <c r="A33" s="33">
        <v>23</v>
      </c>
      <c r="B33" s="2" t="s">
        <v>31</v>
      </c>
      <c r="C33" s="33">
        <v>350</v>
      </c>
      <c r="D33" s="33">
        <f t="shared" si="0"/>
        <v>9100</v>
      </c>
      <c r="E33" s="22">
        <v>0</v>
      </c>
      <c r="F33" s="33">
        <f>E33+Ноябрь!F33</f>
        <v>10248.4</v>
      </c>
      <c r="G33" s="3">
        <f t="shared" si="2"/>
        <v>-1148.3999999999996</v>
      </c>
      <c r="H33" s="33"/>
      <c r="I33" s="33"/>
      <c r="J33" s="33"/>
      <c r="K33" s="33">
        <f t="shared" si="1"/>
        <v>0</v>
      </c>
    </row>
    <row r="34" spans="1:11">
      <c r="A34" s="33">
        <v>24</v>
      </c>
      <c r="B34" s="2" t="s">
        <v>52</v>
      </c>
      <c r="C34" s="33">
        <v>498</v>
      </c>
      <c r="D34" s="33">
        <f t="shared" si="0"/>
        <v>12948</v>
      </c>
      <c r="E34" s="22">
        <v>0</v>
      </c>
      <c r="F34" s="33">
        <f>E34+Ноябрь!F34</f>
        <v>6320.16</v>
      </c>
      <c r="G34" s="3">
        <f t="shared" si="2"/>
        <v>6627.84</v>
      </c>
      <c r="H34" s="33"/>
      <c r="I34" s="33"/>
      <c r="J34" s="33"/>
      <c r="K34" s="33">
        <f t="shared" si="1"/>
        <v>0</v>
      </c>
    </row>
    <row r="35" spans="1:11">
      <c r="A35" s="33">
        <v>25</v>
      </c>
      <c r="B35" s="2" t="s">
        <v>32</v>
      </c>
      <c r="C35" s="33">
        <v>356</v>
      </c>
      <c r="D35" s="33">
        <f t="shared" si="0"/>
        <v>9256</v>
      </c>
      <c r="E35" s="22">
        <v>0</v>
      </c>
      <c r="F35" s="33">
        <f>E35+Ноябрь!F35</f>
        <v>0</v>
      </c>
      <c r="G35" s="3"/>
      <c r="H35" s="33">
        <v>4272</v>
      </c>
      <c r="I35" s="33"/>
      <c r="J35" s="33"/>
      <c r="K35" s="33">
        <f t="shared" si="1"/>
        <v>0</v>
      </c>
    </row>
    <row r="36" spans="1:11">
      <c r="A36" s="33">
        <v>26</v>
      </c>
      <c r="B36" s="2" t="s">
        <v>33</v>
      </c>
      <c r="C36" s="33">
        <v>503</v>
      </c>
      <c r="D36" s="33">
        <f t="shared" si="0"/>
        <v>13078</v>
      </c>
      <c r="E36" s="22">
        <v>0</v>
      </c>
      <c r="F36" s="33">
        <f>E36+Ноябрь!F36</f>
        <v>1409.8</v>
      </c>
      <c r="G36" s="3">
        <f t="shared" ref="G36:G43" si="3">D36-F36</f>
        <v>11668.2</v>
      </c>
      <c r="H36" s="33"/>
      <c r="I36" s="33"/>
      <c r="J36" s="33"/>
      <c r="K36" s="33">
        <f t="shared" si="1"/>
        <v>0</v>
      </c>
    </row>
    <row r="37" spans="1:11">
      <c r="A37" s="33">
        <v>27</v>
      </c>
      <c r="B37" s="2" t="s">
        <v>34</v>
      </c>
      <c r="C37" s="33">
        <v>340</v>
      </c>
      <c r="D37" s="33">
        <f t="shared" si="0"/>
        <v>8840</v>
      </c>
      <c r="E37" s="22">
        <v>0</v>
      </c>
      <c r="F37" s="33">
        <f>E37+Ноябрь!F37</f>
        <v>6080.7</v>
      </c>
      <c r="G37" s="33">
        <f t="shared" si="3"/>
        <v>2759.3</v>
      </c>
      <c r="H37" s="33"/>
      <c r="I37" s="33"/>
      <c r="J37" s="33"/>
      <c r="K37" s="33">
        <f t="shared" si="1"/>
        <v>0</v>
      </c>
    </row>
    <row r="38" spans="1:11">
      <c r="A38" s="33">
        <v>28</v>
      </c>
      <c r="B38" s="2" t="s">
        <v>35</v>
      </c>
      <c r="C38" s="33">
        <v>496</v>
      </c>
      <c r="D38" s="33">
        <f t="shared" si="0"/>
        <v>12896</v>
      </c>
      <c r="E38" s="22">
        <v>0</v>
      </c>
      <c r="F38" s="33">
        <f>E38+Ноябрь!F38</f>
        <v>6846.9</v>
      </c>
      <c r="G38" s="3"/>
      <c r="H38" s="33">
        <v>496</v>
      </c>
      <c r="I38" s="33"/>
      <c r="J38" s="33"/>
      <c r="K38" s="33">
        <f t="shared" si="1"/>
        <v>0</v>
      </c>
    </row>
    <row r="39" spans="1:11">
      <c r="A39" s="33">
        <v>29</v>
      </c>
      <c r="B39" s="2" t="s">
        <v>36</v>
      </c>
      <c r="C39" s="33">
        <v>343</v>
      </c>
      <c r="D39" s="33">
        <f t="shared" si="0"/>
        <v>8918</v>
      </c>
      <c r="E39" s="22">
        <v>0</v>
      </c>
      <c r="F39" s="33">
        <f>E39+Ноябрь!F39</f>
        <v>3990</v>
      </c>
      <c r="G39" s="3">
        <f t="shared" si="3"/>
        <v>4928</v>
      </c>
      <c r="H39" s="33"/>
      <c r="I39" s="33"/>
      <c r="J39" s="33"/>
      <c r="K39" s="33">
        <f t="shared" si="1"/>
        <v>0</v>
      </c>
    </row>
    <row r="40" spans="1:11">
      <c r="A40" s="33">
        <v>30</v>
      </c>
      <c r="B40" s="2" t="s">
        <v>37</v>
      </c>
      <c r="C40" s="33">
        <v>496</v>
      </c>
      <c r="D40" s="33">
        <f t="shared" si="0"/>
        <v>12896</v>
      </c>
      <c r="E40" s="22">
        <v>0</v>
      </c>
      <c r="F40" s="33">
        <f>E40+Ноябрь!F40</f>
        <v>5430.14</v>
      </c>
      <c r="G40" s="3">
        <f t="shared" si="3"/>
        <v>7465.86</v>
      </c>
      <c r="H40" s="33"/>
      <c r="I40" s="33"/>
      <c r="J40" s="33"/>
      <c r="K40" s="33">
        <f t="shared" si="1"/>
        <v>0</v>
      </c>
    </row>
    <row r="41" spans="1:11">
      <c r="A41" s="33">
        <v>31</v>
      </c>
      <c r="B41" s="2" t="s">
        <v>38</v>
      </c>
      <c r="C41" s="33">
        <v>450</v>
      </c>
      <c r="D41" s="33">
        <f t="shared" si="0"/>
        <v>11700</v>
      </c>
      <c r="E41" s="22">
        <v>0</v>
      </c>
      <c r="F41" s="33">
        <f>E41+Ноябрь!F41</f>
        <v>10526.1</v>
      </c>
      <c r="G41" s="3">
        <f t="shared" si="3"/>
        <v>1173.8999999999996</v>
      </c>
      <c r="H41" s="33"/>
      <c r="I41" s="33"/>
      <c r="J41" s="33"/>
      <c r="K41" s="33">
        <f t="shared" si="1"/>
        <v>0</v>
      </c>
    </row>
    <row r="42" spans="1:11">
      <c r="A42" s="33">
        <v>32</v>
      </c>
      <c r="B42" s="2" t="s">
        <v>39</v>
      </c>
      <c r="C42" s="33">
        <v>503</v>
      </c>
      <c r="D42" s="33">
        <f t="shared" si="0"/>
        <v>13078</v>
      </c>
      <c r="E42" s="22">
        <v>0</v>
      </c>
      <c r="F42" s="33">
        <f>E42+Ноябрь!F42</f>
        <v>1862</v>
      </c>
      <c r="G42" s="3">
        <f t="shared" si="3"/>
        <v>11216</v>
      </c>
      <c r="H42" s="33"/>
      <c r="I42" s="33"/>
      <c r="J42" s="33"/>
      <c r="K42" s="33">
        <f t="shared" si="1"/>
        <v>0</v>
      </c>
    </row>
    <row r="43" spans="1:11">
      <c r="A43" s="33">
        <v>33</v>
      </c>
      <c r="B43" s="2" t="s">
        <v>40</v>
      </c>
      <c r="C43" s="33">
        <v>448</v>
      </c>
      <c r="D43" s="33">
        <f t="shared" si="0"/>
        <v>11648</v>
      </c>
      <c r="E43" s="22">
        <v>0</v>
      </c>
      <c r="F43" s="33">
        <f>E43+Ноябрь!F43</f>
        <v>3285.1</v>
      </c>
      <c r="G43" s="33">
        <f t="shared" si="3"/>
        <v>8362.9</v>
      </c>
      <c r="H43" s="33"/>
      <c r="I43" s="33"/>
      <c r="J43" s="33"/>
      <c r="K43" s="33">
        <f t="shared" si="1"/>
        <v>0</v>
      </c>
    </row>
    <row r="44" spans="1:11">
      <c r="A44" s="33">
        <v>34</v>
      </c>
      <c r="B44" s="2" t="s">
        <v>41</v>
      </c>
      <c r="C44" s="33">
        <v>496</v>
      </c>
      <c r="D44" s="33">
        <f t="shared" si="0"/>
        <v>12896</v>
      </c>
      <c r="E44" s="22">
        <v>0</v>
      </c>
      <c r="F44" s="33">
        <v>7955</v>
      </c>
      <c r="G44" s="3"/>
      <c r="H44" s="33">
        <v>1011</v>
      </c>
      <c r="I44" s="33"/>
      <c r="J44" s="33"/>
      <c r="K44" s="33">
        <f t="shared" si="1"/>
        <v>0</v>
      </c>
    </row>
    <row r="45" spans="1:11">
      <c r="A45" s="33">
        <v>35</v>
      </c>
      <c r="B45" s="2" t="s">
        <v>42</v>
      </c>
      <c r="C45" s="33">
        <v>450</v>
      </c>
      <c r="D45" s="33">
        <f t="shared" si="0"/>
        <v>11700</v>
      </c>
      <c r="E45" s="22">
        <v>0</v>
      </c>
      <c r="F45" s="33">
        <f>E45+Ноябрь!F45</f>
        <v>0</v>
      </c>
      <c r="G45" s="3"/>
      <c r="H45" s="33">
        <v>5400</v>
      </c>
      <c r="I45" s="33"/>
      <c r="J45" s="33"/>
      <c r="K45" s="33">
        <f t="shared" si="1"/>
        <v>0</v>
      </c>
    </row>
    <row r="46" spans="1:11">
      <c r="A46" s="33">
        <v>36</v>
      </c>
      <c r="B46" s="2" t="s">
        <v>64</v>
      </c>
      <c r="C46" s="33">
        <v>501</v>
      </c>
      <c r="D46" s="33">
        <f t="shared" si="0"/>
        <v>13026</v>
      </c>
      <c r="E46" s="22">
        <v>0</v>
      </c>
      <c r="F46" s="33">
        <f>E46+Ноябрь!F46</f>
        <v>0</v>
      </c>
      <c r="G46" s="3">
        <f>D46-F46</f>
        <v>13026</v>
      </c>
      <c r="H46" s="33"/>
      <c r="I46" s="33"/>
      <c r="J46" s="33"/>
      <c r="K46" s="33">
        <f t="shared" si="1"/>
        <v>0</v>
      </c>
    </row>
    <row r="47" spans="1:11">
      <c r="A47" s="33">
        <v>37</v>
      </c>
      <c r="B47" s="2" t="s">
        <v>53</v>
      </c>
      <c r="C47" s="33">
        <v>447</v>
      </c>
      <c r="D47" s="33">
        <f t="shared" si="0"/>
        <v>11622</v>
      </c>
      <c r="E47" s="22">
        <v>0</v>
      </c>
      <c r="F47" s="33">
        <f>E47+Ноябрь!F47</f>
        <v>5288.08</v>
      </c>
      <c r="G47" s="3">
        <f>D47-F47</f>
        <v>6333.92</v>
      </c>
      <c r="H47" s="33"/>
      <c r="I47" s="33"/>
      <c r="J47" s="33"/>
      <c r="K47" s="33">
        <f t="shared" si="1"/>
        <v>0</v>
      </c>
    </row>
    <row r="48" spans="1:11">
      <c r="A48" s="33">
        <v>38</v>
      </c>
      <c r="B48" s="2" t="s">
        <v>43</v>
      </c>
      <c r="C48" s="33">
        <v>500</v>
      </c>
      <c r="D48" s="33">
        <f t="shared" si="0"/>
        <v>13000</v>
      </c>
      <c r="E48" s="22">
        <v>0</v>
      </c>
      <c r="F48" s="33">
        <f>E48+Ноябрь!F48</f>
        <v>3128.1</v>
      </c>
      <c r="G48" s="3">
        <f>D48-F48</f>
        <v>9871.9</v>
      </c>
      <c r="H48" s="33"/>
      <c r="I48" s="33"/>
      <c r="J48" s="33"/>
      <c r="K48" s="33">
        <f t="shared" si="1"/>
        <v>0</v>
      </c>
    </row>
    <row r="49" spans="1:11">
      <c r="A49" s="33">
        <v>39</v>
      </c>
      <c r="B49" s="2" t="s">
        <v>44</v>
      </c>
      <c r="C49" s="33">
        <v>451</v>
      </c>
      <c r="D49" s="33">
        <f t="shared" si="0"/>
        <v>11726</v>
      </c>
      <c r="E49" s="22">
        <v>0</v>
      </c>
      <c r="F49" s="33">
        <f>E49+Ноябрь!F49</f>
        <v>3048</v>
      </c>
      <c r="G49" s="33">
        <f>D49-F49</f>
        <v>8678</v>
      </c>
      <c r="H49" s="33"/>
      <c r="I49" s="33"/>
      <c r="J49" s="33"/>
      <c r="K49" s="33">
        <f t="shared" si="1"/>
        <v>0</v>
      </c>
    </row>
    <row r="50" spans="1:11">
      <c r="A50" s="33">
        <v>40</v>
      </c>
      <c r="B50" s="2" t="s">
        <v>45</v>
      </c>
      <c r="C50" s="33">
        <v>492</v>
      </c>
      <c r="D50" s="33">
        <f t="shared" si="0"/>
        <v>12792</v>
      </c>
      <c r="E50" s="22">
        <v>0</v>
      </c>
      <c r="F50" s="33">
        <v>6888</v>
      </c>
      <c r="G50" s="33">
        <v>0</v>
      </c>
      <c r="H50" s="33"/>
      <c r="I50" s="33"/>
      <c r="J50" s="33"/>
      <c r="K50" s="33">
        <f t="shared" si="1"/>
        <v>0</v>
      </c>
    </row>
    <row r="51" spans="1:11">
      <c r="A51" s="2" t="s">
        <v>46</v>
      </c>
      <c r="B51" s="2"/>
      <c r="C51" s="33">
        <f>SUM(C11:C50)</f>
        <v>18482</v>
      </c>
      <c r="D51" s="33">
        <f>SUM(D11:D50)</f>
        <v>480532</v>
      </c>
      <c r="E51" s="33">
        <f>SUM(E11:E50)</f>
        <v>0</v>
      </c>
      <c r="F51" s="33">
        <f>E51+Ноябрь!F51</f>
        <v>3144.15</v>
      </c>
      <c r="G51" s="3">
        <f>SUM(G11:G50)</f>
        <v>267055.70999999996</v>
      </c>
      <c r="H51" s="33">
        <f>SUM(H11:H50)</f>
        <v>11219.27</v>
      </c>
      <c r="I51" s="33">
        <f>SUM(I11:I50)</f>
        <v>0</v>
      </c>
      <c r="J51" s="33">
        <f>SUM(J11:J50)</f>
        <v>0</v>
      </c>
      <c r="K51" s="33">
        <f>SUM(K11:K50)</f>
        <v>0</v>
      </c>
    </row>
    <row r="52" spans="1:11" ht="24.75">
      <c r="A52" s="2"/>
      <c r="B52" s="1" t="s">
        <v>65</v>
      </c>
      <c r="C52" s="33"/>
      <c r="D52" s="33"/>
      <c r="E52" s="33"/>
      <c r="F52" s="33">
        <f>E52+Ноябрь!F52</f>
        <v>266</v>
      </c>
      <c r="G52" s="3"/>
      <c r="H52" s="33"/>
      <c r="I52" s="33"/>
      <c r="J52" s="33"/>
      <c r="K52" s="33"/>
    </row>
    <row r="53" spans="1:11" ht="24.75">
      <c r="A53" s="2"/>
      <c r="B53" s="1" t="s">
        <v>66</v>
      </c>
      <c r="C53" s="33"/>
      <c r="D53" s="33"/>
      <c r="E53" s="33"/>
      <c r="F53" s="33">
        <f>E53+Ноябрь!F53</f>
        <v>0</v>
      </c>
      <c r="G53" s="3"/>
      <c r="H53" s="33"/>
      <c r="I53" s="33"/>
      <c r="J53" s="33"/>
      <c r="K53" s="33"/>
    </row>
    <row r="54" spans="1:11">
      <c r="A54" s="2" t="s">
        <v>47</v>
      </c>
      <c r="B54" s="2"/>
      <c r="C54" s="33"/>
      <c r="D54" s="33"/>
      <c r="E54" s="33"/>
      <c r="F54" s="33">
        <f>F51+F52-F53</f>
        <v>3410.15</v>
      </c>
      <c r="G54" s="3"/>
      <c r="H54" s="33"/>
      <c r="I54" s="33"/>
      <c r="J54" s="33"/>
      <c r="K54" s="33"/>
    </row>
    <row r="55" spans="1:11">
      <c r="A55" s="34"/>
      <c r="B55" s="34"/>
      <c r="C55" s="35"/>
      <c r="D55" s="35"/>
      <c r="E55" s="35"/>
      <c r="F55" s="35"/>
      <c r="G55" s="36"/>
      <c r="H55" s="35"/>
      <c r="I55" s="35"/>
      <c r="J55" s="35"/>
      <c r="K55" s="35"/>
    </row>
    <row r="56" spans="1:11">
      <c r="A56" t="s">
        <v>69</v>
      </c>
    </row>
    <row r="58" spans="1:11">
      <c r="B58" t="s">
        <v>54</v>
      </c>
      <c r="F58" t="s">
        <v>55</v>
      </c>
    </row>
  </sheetData>
  <mergeCells count="13">
    <mergeCell ref="I8:I9"/>
    <mergeCell ref="J8:J9"/>
    <mergeCell ref="K8:K9"/>
    <mergeCell ref="A3:K3"/>
    <mergeCell ref="A4:K4"/>
    <mergeCell ref="A5:K5"/>
    <mergeCell ref="A7:A9"/>
    <mergeCell ref="B7:B9"/>
    <mergeCell ref="C7:H7"/>
    <mergeCell ref="I7:K7"/>
    <mergeCell ref="C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Gennadiy</dc:creator>
  <cp:lastModifiedBy>Gennadiy</cp:lastModifiedBy>
  <cp:lastPrinted>2016-03-17T06:09:47Z</cp:lastPrinted>
  <dcterms:created xsi:type="dcterms:W3CDTF">2015-01-28T07:50:15Z</dcterms:created>
  <dcterms:modified xsi:type="dcterms:W3CDTF">2016-05-31T12:43:25Z</dcterms:modified>
</cp:coreProperties>
</file>